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3"/>
  </bookViews>
  <sheets>
    <sheet name="TOTAL" sheetId="6" r:id="rId1"/>
    <sheet name="FUNDAMENTAL" sheetId="5" r:id="rId2"/>
    <sheet name="INFANTIL" sheetId="9" r:id="rId3"/>
    <sheet name="VERBAS FUNDAMENTAL" sheetId="7" r:id="rId4"/>
    <sheet name="VERBA INFANTIL" sheetId="13" r:id="rId5"/>
    <sheet name="ITENS" sheetId="11" r:id="rId6"/>
    <sheet name="MÉDIA DE PREÇO" sheetId="10" r:id="rId7"/>
  </sheets>
  <definedNames>
    <definedName name="_xlnm.Print_Area" localSheetId="1">FUNDAMENTAL!$A$1:$Q$33</definedName>
    <definedName name="_xlnm.Print_Area" localSheetId="2">INFANTIL!$A$1:$O$37</definedName>
    <definedName name="_xlnm.Print_Area" localSheetId="0">TOTAL!$A$1:$N$33</definedName>
    <definedName name="_xlnm.Print_Area" localSheetId="4">'VERBA INFANTIL'!$A$1:$O$38</definedName>
    <definedName name="_xlnm.Print_Area" localSheetId="3">'VERBAS FUNDAMENTAL'!$A$2:$O$30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" i="13" l="1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I22" i="7"/>
  <c r="K22" i="7"/>
  <c r="M22" i="7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4" i="13"/>
  <c r="N20" i="13"/>
  <c r="L20" i="13"/>
  <c r="F20" i="6"/>
  <c r="G20" i="6"/>
  <c r="I20" i="6" s="1"/>
  <c r="D20" i="6"/>
  <c r="Q20" i="5"/>
  <c r="P20" i="5"/>
  <c r="N20" i="5"/>
  <c r="J20" i="9"/>
  <c r="O20" i="9" s="1"/>
  <c r="F21" i="10"/>
  <c r="G21" i="10"/>
  <c r="L20" i="9" l="1"/>
  <c r="N20" i="9" s="1"/>
  <c r="G3" i="6"/>
  <c r="N35" i="13"/>
  <c r="G38" i="7"/>
  <c r="M4" i="7" s="1"/>
  <c r="G37" i="7"/>
  <c r="K4" i="7" s="1"/>
  <c r="G36" i="7"/>
  <c r="I4" i="7" s="1"/>
  <c r="G35" i="7"/>
  <c r="G4" i="7" s="1"/>
  <c r="Q38" i="9"/>
  <c r="P39" i="5" l="1"/>
  <c r="P40" i="5"/>
  <c r="P41" i="5"/>
  <c r="P38" i="5"/>
  <c r="L5" i="5"/>
  <c r="G24" i="6"/>
  <c r="I24" i="6" s="1"/>
  <c r="C30" i="6"/>
  <c r="J31" i="13"/>
  <c r="J6" i="9"/>
  <c r="O6" i="9" s="1"/>
  <c r="I3" i="6"/>
  <c r="P42" i="5" l="1"/>
  <c r="F39" i="7"/>
  <c r="F40" i="7" s="1"/>
  <c r="I26" i="7"/>
  <c r="I27" i="7"/>
  <c r="I28" i="7"/>
  <c r="I29" i="7"/>
  <c r="I30" i="7"/>
  <c r="I31" i="7"/>
  <c r="I25" i="7"/>
  <c r="F25" i="6"/>
  <c r="G4" i="6"/>
  <c r="I4" i="6" s="1"/>
  <c r="G5" i="6"/>
  <c r="I5" i="6" s="1"/>
  <c r="G6" i="6"/>
  <c r="I6" i="6" s="1"/>
  <c r="G7" i="6"/>
  <c r="I7" i="6" s="1"/>
  <c r="G8" i="6"/>
  <c r="I8" i="6" s="1"/>
  <c r="G9" i="6"/>
  <c r="I9" i="6" s="1"/>
  <c r="G10" i="6"/>
  <c r="I10" i="6" s="1"/>
  <c r="G11" i="6"/>
  <c r="I11" i="6" s="1"/>
  <c r="G12" i="6"/>
  <c r="I12" i="6" s="1"/>
  <c r="G13" i="6"/>
  <c r="I13" i="6" s="1"/>
  <c r="G14" i="6"/>
  <c r="I14" i="6" s="1"/>
  <c r="G15" i="6"/>
  <c r="I15" i="6" s="1"/>
  <c r="G16" i="6"/>
  <c r="I16" i="6" s="1"/>
  <c r="G17" i="6"/>
  <c r="I17" i="6" s="1"/>
  <c r="G18" i="6"/>
  <c r="I18" i="6" s="1"/>
  <c r="G19" i="6"/>
  <c r="I19" i="6" s="1"/>
  <c r="G21" i="6"/>
  <c r="I21" i="6" s="1"/>
  <c r="G22" i="6"/>
  <c r="I22" i="6" s="1"/>
  <c r="G23" i="6"/>
  <c r="I23" i="6" s="1"/>
  <c r="G25" i="6"/>
  <c r="I25" i="6" s="1"/>
  <c r="G26" i="6"/>
  <c r="I26" i="6" s="1"/>
  <c r="G27" i="6"/>
  <c r="I27" i="6" s="1"/>
  <c r="G28" i="6"/>
  <c r="I28" i="6" s="1"/>
  <c r="G29" i="6"/>
  <c r="I29" i="6" s="1"/>
  <c r="F3" i="6"/>
  <c r="F26" i="6"/>
  <c r="F24" i="6"/>
  <c r="F22" i="6"/>
  <c r="F19" i="6"/>
  <c r="F17" i="6"/>
  <c r="F16" i="6"/>
  <c r="F14" i="6"/>
  <c r="F12" i="6"/>
  <c r="F10" i="6"/>
  <c r="F8" i="6"/>
  <c r="F6" i="6"/>
  <c r="F4" i="6"/>
  <c r="F5" i="6"/>
  <c r="F7" i="6"/>
  <c r="F9" i="6"/>
  <c r="F11" i="6"/>
  <c r="F13" i="6"/>
  <c r="F15" i="6"/>
  <c r="F18" i="6"/>
  <c r="F21" i="6"/>
  <c r="N26" i="6"/>
  <c r="N29" i="6" s="1"/>
  <c r="N31" i="6" s="1"/>
  <c r="F23" i="6"/>
  <c r="F27" i="6"/>
  <c r="F28" i="6"/>
  <c r="F29" i="6"/>
  <c r="D23" i="6"/>
  <c r="D24" i="6"/>
  <c r="D25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1" i="6"/>
  <c r="D22" i="6"/>
  <c r="D26" i="6"/>
  <c r="D27" i="6"/>
  <c r="D28" i="6"/>
  <c r="D29" i="6"/>
  <c r="I30" i="6" l="1"/>
  <c r="K26" i="6" s="1"/>
  <c r="G39" i="7"/>
  <c r="D30" i="6"/>
  <c r="F30" i="6"/>
  <c r="E5" i="7"/>
  <c r="E32" i="7" s="1"/>
  <c r="G5" i="7"/>
  <c r="I5" i="7"/>
  <c r="K5" i="7"/>
  <c r="M5" i="7"/>
  <c r="G6" i="7"/>
  <c r="I6" i="7"/>
  <c r="K6" i="7"/>
  <c r="M6" i="7"/>
  <c r="G7" i="7"/>
  <c r="I7" i="7"/>
  <c r="K7" i="7"/>
  <c r="M7" i="7"/>
  <c r="G8" i="7"/>
  <c r="I8" i="7"/>
  <c r="K8" i="7"/>
  <c r="M8" i="7"/>
  <c r="G9" i="7"/>
  <c r="I9" i="7"/>
  <c r="K9" i="7"/>
  <c r="M9" i="7"/>
  <c r="G10" i="7"/>
  <c r="I10" i="7"/>
  <c r="K10" i="7"/>
  <c r="M10" i="7"/>
  <c r="G11" i="7"/>
  <c r="I11" i="7"/>
  <c r="K11" i="7"/>
  <c r="M11" i="7"/>
  <c r="G12" i="7"/>
  <c r="I12" i="7"/>
  <c r="K12" i="7"/>
  <c r="M12" i="7"/>
  <c r="G13" i="7"/>
  <c r="I13" i="7"/>
  <c r="K13" i="7"/>
  <c r="M13" i="7"/>
  <c r="G14" i="7"/>
  <c r="I14" i="7"/>
  <c r="K14" i="7"/>
  <c r="M14" i="7"/>
  <c r="G15" i="7"/>
  <c r="I15" i="7"/>
  <c r="K15" i="7"/>
  <c r="M15" i="7"/>
  <c r="G16" i="7"/>
  <c r="I16" i="7"/>
  <c r="K16" i="7"/>
  <c r="M16" i="7"/>
  <c r="G17" i="7"/>
  <c r="I17" i="7"/>
  <c r="K17" i="7"/>
  <c r="M17" i="7"/>
  <c r="G18" i="7"/>
  <c r="I18" i="7"/>
  <c r="K18" i="7"/>
  <c r="M18" i="7"/>
  <c r="G19" i="7"/>
  <c r="I19" i="7"/>
  <c r="K19" i="7"/>
  <c r="M19" i="7"/>
  <c r="G20" i="7"/>
  <c r="I20" i="7"/>
  <c r="K20" i="7"/>
  <c r="M20" i="7"/>
  <c r="G21" i="7"/>
  <c r="I21" i="7"/>
  <c r="K21" i="7"/>
  <c r="M21" i="7"/>
  <c r="G23" i="7"/>
  <c r="I23" i="7"/>
  <c r="K23" i="7"/>
  <c r="M23" i="7"/>
  <c r="G24" i="7"/>
  <c r="I24" i="7"/>
  <c r="K24" i="7"/>
  <c r="M24" i="7"/>
  <c r="G25" i="7"/>
  <c r="K25" i="7"/>
  <c r="M25" i="7"/>
  <c r="G26" i="7"/>
  <c r="K26" i="7"/>
  <c r="M26" i="7"/>
  <c r="G27" i="7"/>
  <c r="K27" i="7"/>
  <c r="M27" i="7"/>
  <c r="G28" i="7"/>
  <c r="K28" i="7"/>
  <c r="M28" i="7"/>
  <c r="G29" i="7"/>
  <c r="K29" i="7"/>
  <c r="M29" i="7"/>
  <c r="G30" i="7"/>
  <c r="K30" i="7"/>
  <c r="M30" i="7"/>
  <c r="G31" i="7"/>
  <c r="K31" i="7"/>
  <c r="M31" i="7"/>
  <c r="K32" i="7" l="1"/>
  <c r="I32" i="7"/>
  <c r="G32" i="7"/>
  <c r="M32" i="7"/>
  <c r="L25" i="13"/>
  <c r="N25" i="13" s="1"/>
  <c r="L4" i="13" l="1"/>
  <c r="N4" i="13" s="1"/>
  <c r="L5" i="13"/>
  <c r="N5" i="13" s="1"/>
  <c r="L7" i="13"/>
  <c r="N7" i="13" s="1"/>
  <c r="J17" i="9"/>
  <c r="O17" i="9" s="1"/>
  <c r="J18" i="9"/>
  <c r="O18" i="9" s="1"/>
  <c r="J19" i="9"/>
  <c r="L19" i="9" s="1"/>
  <c r="N19" i="9" s="1"/>
  <c r="J21" i="9"/>
  <c r="O21" i="9" s="1"/>
  <c r="J22" i="9"/>
  <c r="O22" i="9" s="1"/>
  <c r="J23" i="9"/>
  <c r="L23" i="9" s="1"/>
  <c r="N23" i="9" s="1"/>
  <c r="J3" i="9"/>
  <c r="J4" i="9"/>
  <c r="O4" i="9" s="1"/>
  <c r="J5" i="9"/>
  <c r="O5" i="9" s="1"/>
  <c r="L6" i="9"/>
  <c r="N6" i="9" s="1"/>
  <c r="J7" i="9"/>
  <c r="L7" i="9" s="1"/>
  <c r="N7" i="9" s="1"/>
  <c r="J8" i="9"/>
  <c r="O8" i="9" s="1"/>
  <c r="L29" i="5"/>
  <c r="L23" i="5"/>
  <c r="L24" i="5"/>
  <c r="L25" i="5"/>
  <c r="Q25" i="5" s="1"/>
  <c r="L26" i="5"/>
  <c r="L27" i="5"/>
  <c r="L28" i="5"/>
  <c r="L4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1" i="5"/>
  <c r="L22" i="5"/>
  <c r="J29" i="9"/>
  <c r="L29" i="9" s="1"/>
  <c r="N29" i="9" s="1"/>
  <c r="F30" i="10"/>
  <c r="G30" i="10" s="1"/>
  <c r="O3" i="9" l="1"/>
  <c r="O23" i="9"/>
  <c r="L22" i="9"/>
  <c r="N22" i="9" s="1"/>
  <c r="L21" i="9"/>
  <c r="N21" i="9" s="1"/>
  <c r="L18" i="9"/>
  <c r="N18" i="9" s="1"/>
  <c r="L17" i="9"/>
  <c r="N17" i="9" s="1"/>
  <c r="L8" i="9"/>
  <c r="N8" i="9" s="1"/>
  <c r="O7" i="9"/>
  <c r="Q22" i="5"/>
  <c r="N22" i="5"/>
  <c r="P22" i="5" s="1"/>
  <c r="Q14" i="5"/>
  <c r="N14" i="5"/>
  <c r="P14" i="5" s="1"/>
  <c r="Q6" i="5"/>
  <c r="N6" i="5"/>
  <c r="P6" i="5" s="1"/>
  <c r="N24" i="5"/>
  <c r="P24" i="5" s="1"/>
  <c r="Q24" i="5"/>
  <c r="Q21" i="5"/>
  <c r="N21" i="5"/>
  <c r="P21" i="5" s="1"/>
  <c r="N13" i="5"/>
  <c r="P13" i="5" s="1"/>
  <c r="Q13" i="5"/>
  <c r="N5" i="5"/>
  <c r="P5" i="5" s="1"/>
  <c r="Q5" i="5"/>
  <c r="N23" i="5"/>
  <c r="P23" i="5" s="1"/>
  <c r="Q23" i="5"/>
  <c r="L5" i="9"/>
  <c r="N5" i="9" s="1"/>
  <c r="L6" i="13"/>
  <c r="N6" i="13" s="1"/>
  <c r="L3" i="13"/>
  <c r="N3" i="13" s="1"/>
  <c r="N7" i="5"/>
  <c r="P7" i="5" s="1"/>
  <c r="Q7" i="5"/>
  <c r="N19" i="5"/>
  <c r="P19" i="5" s="1"/>
  <c r="Q19" i="5"/>
  <c r="Q12" i="5"/>
  <c r="N12" i="5"/>
  <c r="P12" i="5" s="1"/>
  <c r="N29" i="5"/>
  <c r="P29" i="5" s="1"/>
  <c r="Q29" i="5"/>
  <c r="N18" i="5"/>
  <c r="P18" i="5" s="1"/>
  <c r="Q18" i="5"/>
  <c r="Q11" i="5"/>
  <c r="N11" i="5"/>
  <c r="P11" i="5" s="1"/>
  <c r="O29" i="9"/>
  <c r="Q15" i="5"/>
  <c r="N15" i="5"/>
  <c r="P15" i="5" s="1"/>
  <c r="Q17" i="5"/>
  <c r="N17" i="5"/>
  <c r="P17" i="5" s="1"/>
  <c r="N10" i="5"/>
  <c r="P10" i="5" s="1"/>
  <c r="Q10" i="5"/>
  <c r="N28" i="5"/>
  <c r="P28" i="5" s="1"/>
  <c r="Q28" i="5"/>
  <c r="N9" i="5"/>
  <c r="P9" i="5" s="1"/>
  <c r="Q9" i="5"/>
  <c r="Q27" i="5"/>
  <c r="N27" i="5"/>
  <c r="P27" i="5" s="1"/>
  <c r="L8" i="13"/>
  <c r="N8" i="13" s="1"/>
  <c r="O19" i="9"/>
  <c r="N25" i="5"/>
  <c r="P25" i="5" s="1"/>
  <c r="N16" i="5"/>
  <c r="P16" i="5" s="1"/>
  <c r="Q16" i="5"/>
  <c r="N8" i="5"/>
  <c r="P8" i="5" s="1"/>
  <c r="Q8" i="5"/>
  <c r="N26" i="5"/>
  <c r="P26" i="5" s="1"/>
  <c r="Q26" i="5"/>
  <c r="L3" i="9"/>
  <c r="N3" i="9" s="1"/>
  <c r="L4" i="9"/>
  <c r="N4" i="9" s="1"/>
  <c r="Q4" i="5"/>
  <c r="N4" i="5"/>
  <c r="P4" i="5" s="1"/>
  <c r="E30" i="6"/>
  <c r="G31" i="6" s="1"/>
  <c r="J9" i="9"/>
  <c r="O9" i="9" s="1"/>
  <c r="J10" i="9"/>
  <c r="O10" i="9" s="1"/>
  <c r="J11" i="9"/>
  <c r="J12" i="9"/>
  <c r="O12" i="9" s="1"/>
  <c r="J13" i="9"/>
  <c r="J14" i="9"/>
  <c r="O14" i="9" s="1"/>
  <c r="J15" i="9"/>
  <c r="J16" i="9"/>
  <c r="O16" i="9" s="1"/>
  <c r="J24" i="9"/>
  <c r="J25" i="9"/>
  <c r="O25" i="9" s="1"/>
  <c r="J26" i="9"/>
  <c r="O26" i="9" s="1"/>
  <c r="J27" i="9"/>
  <c r="J28" i="9"/>
  <c r="O28" i="9" s="1"/>
  <c r="J30" i="9" l="1"/>
  <c r="L13" i="13"/>
  <c r="N13" i="13" s="1"/>
  <c r="L21" i="13"/>
  <c r="N21" i="13" s="1"/>
  <c r="L15" i="13"/>
  <c r="N15" i="13" s="1"/>
  <c r="L15" i="9"/>
  <c r="N15" i="9" s="1"/>
  <c r="O15" i="9"/>
  <c r="L27" i="9"/>
  <c r="N27" i="9" s="1"/>
  <c r="O27" i="9"/>
  <c r="L9" i="13"/>
  <c r="N9" i="13" s="1"/>
  <c r="L26" i="13"/>
  <c r="N26" i="13" s="1"/>
  <c r="L23" i="13"/>
  <c r="N23" i="13" s="1"/>
  <c r="L11" i="9"/>
  <c r="N11" i="9" s="1"/>
  <c r="O11" i="9"/>
  <c r="L11" i="13"/>
  <c r="N11" i="13" s="1"/>
  <c r="L18" i="13"/>
  <c r="N18" i="13" s="1"/>
  <c r="L28" i="13"/>
  <c r="N28" i="13" s="1"/>
  <c r="L13" i="9"/>
  <c r="N13" i="9" s="1"/>
  <c r="O13" i="9"/>
  <c r="L24" i="9"/>
  <c r="N24" i="9" s="1"/>
  <c r="O24" i="9"/>
  <c r="L28" i="9"/>
  <c r="N28" i="9" s="1"/>
  <c r="L26" i="9"/>
  <c r="N26" i="9" s="1"/>
  <c r="L16" i="9"/>
  <c r="N16" i="9" s="1"/>
  <c r="L14" i="9"/>
  <c r="N14" i="9" s="1"/>
  <c r="L12" i="9"/>
  <c r="N12" i="9" s="1"/>
  <c r="L10" i="9"/>
  <c r="N10" i="9" s="1"/>
  <c r="I40" i="7"/>
  <c r="O30" i="9" l="1"/>
  <c r="O31" i="13"/>
  <c r="I38" i="7"/>
  <c r="I39" i="7" s="1"/>
  <c r="I37" i="7"/>
  <c r="L10" i="13"/>
  <c r="N10" i="13" s="1"/>
  <c r="L12" i="13"/>
  <c r="N12" i="13" s="1"/>
  <c r="L14" i="13"/>
  <c r="N14" i="13" s="1"/>
  <c r="L16" i="13"/>
  <c r="N16" i="13" s="1"/>
  <c r="L17" i="13"/>
  <c r="N17" i="13" s="1"/>
  <c r="L19" i="13"/>
  <c r="N19" i="13" s="1"/>
  <c r="L22" i="13"/>
  <c r="N22" i="13" s="1"/>
  <c r="L24" i="13"/>
  <c r="N24" i="13" s="1"/>
  <c r="L27" i="13"/>
  <c r="N27" i="13" s="1"/>
  <c r="L29" i="13"/>
  <c r="N29" i="13" s="1"/>
  <c r="L9" i="9"/>
  <c r="L25" i="9"/>
  <c r="N25" i="9" s="1"/>
  <c r="L3" i="5"/>
  <c r="N31" i="13" l="1"/>
  <c r="N9" i="9"/>
  <c r="N30" i="9" s="1"/>
  <c r="N3" i="5"/>
  <c r="Q3" i="5"/>
  <c r="Q30" i="5" s="1"/>
  <c r="I31" i="6"/>
  <c r="P3" i="5" l="1"/>
  <c r="N30" i="5"/>
  <c r="P30" i="5" l="1"/>
  <c r="P31" i="5" s="1"/>
  <c r="F29" i="10" l="1"/>
  <c r="G29" i="10" s="1"/>
  <c r="F19" i="10"/>
  <c r="G19" i="10" s="1"/>
  <c r="F15" i="10"/>
  <c r="G15" i="10" s="1"/>
  <c r="F11" i="10"/>
  <c r="G11" i="10" s="1"/>
  <c r="E2" i="11" l="1"/>
  <c r="E29" i="11" s="1"/>
  <c r="F4" i="10" l="1"/>
  <c r="G4" i="10" s="1"/>
  <c r="F5" i="10"/>
  <c r="G5" i="10" s="1"/>
  <c r="F6" i="10"/>
  <c r="G6" i="10" s="1"/>
  <c r="F7" i="10"/>
  <c r="G7" i="10" s="1"/>
  <c r="F8" i="10"/>
  <c r="G8" i="10" s="1"/>
  <c r="F9" i="10"/>
  <c r="G9" i="10" s="1"/>
  <c r="F10" i="10"/>
  <c r="G10" i="10" s="1"/>
  <c r="F12" i="10"/>
  <c r="G12" i="10" s="1"/>
  <c r="F13" i="10"/>
  <c r="G13" i="10" s="1"/>
  <c r="F14" i="10"/>
  <c r="G14" i="10" s="1"/>
  <c r="F16" i="10"/>
  <c r="G16" i="10" s="1"/>
  <c r="F17" i="10"/>
  <c r="G17" i="10" s="1"/>
  <c r="F18" i="10"/>
  <c r="G18" i="10" s="1"/>
  <c r="F20" i="10"/>
  <c r="G20" i="10" s="1"/>
  <c r="F22" i="10"/>
  <c r="G22" i="10" s="1"/>
  <c r="F23" i="10"/>
  <c r="G23" i="10" s="1"/>
  <c r="F24" i="10"/>
  <c r="G24" i="10" s="1"/>
  <c r="F25" i="10"/>
  <c r="G25" i="10" s="1"/>
  <c r="F26" i="10"/>
  <c r="G26" i="10" s="1"/>
  <c r="F27" i="10"/>
  <c r="G27" i="10" s="1"/>
  <c r="F28" i="10"/>
  <c r="G28" i="10" s="1"/>
  <c r="G30" i="6" l="1"/>
  <c r="O42" i="5"/>
  <c r="O43" i="5" s="1"/>
</calcChain>
</file>

<file path=xl/sharedStrings.xml><?xml version="1.0" encoding="utf-8"?>
<sst xmlns="http://schemas.openxmlformats.org/spreadsheetml/2006/main" count="328" uniqueCount="128">
  <si>
    <t>APAE</t>
  </si>
  <si>
    <t>AGUAS</t>
  </si>
  <si>
    <t>BALDUINO</t>
  </si>
  <si>
    <t>CANDIDO</t>
  </si>
  <si>
    <t>DOM P II</t>
  </si>
  <si>
    <t>DUQUE</t>
  </si>
  <si>
    <t>FRED</t>
  </si>
  <si>
    <t>OLAVO</t>
  </si>
  <si>
    <t>RUI</t>
  </si>
  <si>
    <t>QUANT.</t>
  </si>
  <si>
    <t>AMIGUI</t>
  </si>
  <si>
    <t>WALDEMAR</t>
  </si>
  <si>
    <t>ALIMENTO</t>
  </si>
  <si>
    <t>VALOR</t>
  </si>
  <si>
    <t>TOTAL</t>
  </si>
  <si>
    <t>Nº VEZES</t>
  </si>
  <si>
    <t>QUANT. TOTAL</t>
  </si>
  <si>
    <t>LAURO M</t>
  </si>
  <si>
    <t>TOTAL:</t>
  </si>
  <si>
    <t>VALOR TOTAL</t>
  </si>
  <si>
    <t>AQUARELA</t>
  </si>
  <si>
    <t>BEM M. QUER</t>
  </si>
  <si>
    <t>RECANTO</t>
  </si>
  <si>
    <t>REMITTO</t>
  </si>
  <si>
    <t>FUNDAMENTAL</t>
  </si>
  <si>
    <t>EJA</t>
  </si>
  <si>
    <t>AEE</t>
  </si>
  <si>
    <t>CRECHE</t>
  </si>
  <si>
    <t>PRÉ</t>
  </si>
  <si>
    <t>VALOR UNT</t>
  </si>
  <si>
    <t>Quantidades kg</t>
  </si>
  <si>
    <t>Fundamental</t>
  </si>
  <si>
    <t xml:space="preserve">BANANA </t>
  </si>
  <si>
    <t xml:space="preserve">BATATA INGLESA </t>
  </si>
  <si>
    <t>BATATA DOCE</t>
  </si>
  <si>
    <t>BERGAMOTA</t>
  </si>
  <si>
    <t xml:space="preserve">BROCOLIS </t>
  </si>
  <si>
    <t xml:space="preserve">CUCA </t>
  </si>
  <si>
    <t xml:space="preserve">MORANGUINHO </t>
  </si>
  <si>
    <t xml:space="preserve">PÃO CASEIRO </t>
  </si>
  <si>
    <t>TOMATE LONGA VIDA</t>
  </si>
  <si>
    <t>COUVE VERDE</t>
  </si>
  <si>
    <t>MILHO VERDE</t>
  </si>
  <si>
    <t>BATATA INGLESA</t>
  </si>
  <si>
    <t xml:space="preserve">MAÇÃ </t>
  </si>
  <si>
    <t xml:space="preserve">TOMATE LONGA VIDA </t>
  </si>
  <si>
    <t>MAÇÃ</t>
  </si>
  <si>
    <t>INFANTIL</t>
  </si>
  <si>
    <t xml:space="preserve">Cálculo: </t>
  </si>
  <si>
    <t>P/ cálculo: verba x 100 / valor total</t>
  </si>
  <si>
    <t>Após kg total x % para cada verba;</t>
  </si>
  <si>
    <t>Abóbora Cabotiá, unidade – in natura, de primeira qualidade, sem sujidades.</t>
  </si>
  <si>
    <t>Alho, kg - in natura, cabeças inteiras, dentes grandes e uniformes, firmes e com brilho.</t>
  </si>
  <si>
    <t>Alface, unidade - in natura, primeira qualidade, sem sujidades.</t>
  </si>
  <si>
    <t>Banana branca, kg - in natura, grau médio de amadurecimento.</t>
  </si>
  <si>
    <t>Batata inglesa, kg - in natura, de primeira, bulbos de tamanho médio, tenros, uniformes, sem ferimentos ou defeitos.</t>
  </si>
  <si>
    <t>Batata doce kg - in natura, de primeira, bulbos de tamanho médio, tenros, uniformes, sem ferimentos ou defeitos.</t>
  </si>
  <si>
    <t>Cebola, kg – in natura, de primeira, tamanho médio, tenras, sem ferimentos ou defeitos.</t>
  </si>
  <si>
    <t>Cenoura, kg – in natura, de primeira, tamanho médio, tenras, sem ferimentos e defeitos.</t>
  </si>
  <si>
    <t>Cuca recheada, und - Sabor chocolate, 800 gramas.</t>
  </si>
  <si>
    <t>Laranja, kg – in natura, madura, de tamanho médio, aroma e sabor característicos da espécie, firmes, uniformes, sem ferimentos ou defeitos.</t>
  </si>
  <si>
    <t>Maçã, kg - in natura, vermelha, nacional Fugi, frutos de tamanho médio, grau máximo de evolução no tamanho, aroma e sabor da espécie, sem ferimentos, firmes, tenras e com brilho, não resfriada.</t>
  </si>
  <si>
    <t>Pão caseiro, und - tipo sovado, 800 gramas.</t>
  </si>
  <si>
    <t>Repolho, kg – in natura, folhas verdes, firmes, bem desenvolvidas, uniformes, sem ferimentos ou defeitos.</t>
  </si>
  <si>
    <t>Tomate italiano, kg -– in natura, tamanho médio, de primeira qualidade, com boa maturação, sem ferimentos ou defeitos, tenros, sem manchas, com coloração uniforme e brilho característico.</t>
  </si>
  <si>
    <t>Tomate salada, kg -– in natura, tamanho médio, de primeira qualidade, com boa maturação, sem ferimentos ou defeitos, tenros, sem manchas, com coloração uniforme e brilho característico.</t>
  </si>
  <si>
    <t>Itens</t>
  </si>
  <si>
    <t>Coop. Cidade Verde</t>
  </si>
  <si>
    <t>Fruteira TC</t>
  </si>
  <si>
    <t>Soma</t>
  </si>
  <si>
    <t>CEBOLA</t>
  </si>
  <si>
    <t>REPOLHO</t>
  </si>
  <si>
    <t>TEMPERO VERDE</t>
  </si>
  <si>
    <t>TOMATE ITALIANO</t>
  </si>
  <si>
    <t>ABÓBORA CABOTIÁ</t>
  </si>
  <si>
    <t>LARANJA</t>
  </si>
  <si>
    <t>COUVE FLOR</t>
  </si>
  <si>
    <t>Nº</t>
  </si>
  <si>
    <t>Item</t>
  </si>
  <si>
    <t>Quantidade</t>
  </si>
  <si>
    <t>Valor unitário</t>
  </si>
  <si>
    <t>Valor Total</t>
  </si>
  <si>
    <t>TOTAL DO PNAE ANO/100 X % QUE IRÁ GASTAR</t>
  </si>
  <si>
    <t>PARA CÁLCULO DO TOTAL A SER GASTO NA CHAMADA:</t>
  </si>
  <si>
    <t>Média Final</t>
  </si>
  <si>
    <t>Bergamota kg - in natura, de boa qualidade.</t>
  </si>
  <si>
    <t>Laranja do céu, kg – in natura, madura, de tamanho médio, aroma e sabor característicos da espécie, firmes, uniformes, sem ferimentos ou defeitos.</t>
  </si>
  <si>
    <t>ALHO</t>
  </si>
  <si>
    <t>ALFACE</t>
  </si>
  <si>
    <t>BETERRABA</t>
  </si>
  <si>
    <t>CENOURA</t>
  </si>
  <si>
    <t>LARANJA DO CÉU</t>
  </si>
  <si>
    <t>OVO CAIPIRA</t>
  </si>
  <si>
    <t>CUCA RECHEADA</t>
  </si>
  <si>
    <t>PÃO CASEIRO</t>
  </si>
  <si>
    <t>ITENS</t>
  </si>
  <si>
    <t>Beterraba kg - in natura, de boa qualidade.</t>
  </si>
  <si>
    <t>Brócolis, kg - in natura, primeira qualidade, sem sujidades.</t>
  </si>
  <si>
    <t>Couve flor, kg - in natura, primeira qualidade, sem sujidades.</t>
  </si>
  <si>
    <t>Couve verde, molho – in natura, folhas de tamanho médio, aroma e sabor característicos da espécie, sem ferimentos ou defeitos.</t>
  </si>
  <si>
    <r>
      <t xml:space="preserve">Milho verde, und – in natura, sem </t>
    </r>
    <r>
      <rPr>
        <sz val="12"/>
        <color rgb="FF000000"/>
        <rFont val="Times New Roman"/>
        <family val="1"/>
      </rPr>
      <t>palha, espigas com tamanho médio, verdes, grãos macios, isentas de partes pútridas, com ausência de sujidades, parasitos e larvas.</t>
    </r>
  </si>
  <si>
    <t>Moranguinho, kg – in natura, uniforme, limpo, semi maduro.</t>
  </si>
  <si>
    <t>Suco de Uva, L - in natura, sem adição de açúcar, conservantes, edulcorantes ou aditivos de qualquer espécie</t>
  </si>
  <si>
    <t>Tempero verde, molho – in natura, sem folhas secas.</t>
  </si>
  <si>
    <t>Ovo caipiras, de galinhas criadas soltas.</t>
  </si>
  <si>
    <t>SUCO DE UVA</t>
  </si>
  <si>
    <t>-</t>
  </si>
  <si>
    <t>Marcelino Spiering</t>
  </si>
  <si>
    <t>CNPJ/CPF</t>
  </si>
  <si>
    <t>88179858/0001-06</t>
  </si>
  <si>
    <t>20775294/0001-30</t>
  </si>
  <si>
    <t>12 MESES DE VERBA</t>
  </si>
  <si>
    <t>1 ano de repasse</t>
  </si>
  <si>
    <t>1 ANO DE REPASSE</t>
  </si>
  <si>
    <t xml:space="preserve">MACARRÃO AGNOLINI </t>
  </si>
  <si>
    <t>MACARRÃO AGNOLINI</t>
  </si>
  <si>
    <t>Macarrão agnolini recheado com frango para sopa, Kg</t>
  </si>
  <si>
    <t>Média de Preço dos itens da Agricultura Familiar 1ª Chamada de 2023</t>
  </si>
  <si>
    <t>1ANO DE VERBA</t>
  </si>
  <si>
    <t>EJA: 2,2%</t>
  </si>
  <si>
    <t>Quantidade Agricultura Familiar 1ª Chamada Pública/2023 - EMEF</t>
  </si>
  <si>
    <t>1ª CHAMADA PÚBLICA/2023 - VERBAS FUNDAMENTAL: Relação dos produtos solicitados para educação fundamental que serão pagos com verbas PNAE FUNDAMENTAL, PNAE PRÉ, PNAE AEE E EJA. Serão utilizados 1 ano de repasse</t>
  </si>
  <si>
    <t>1ª CHAMADA PÚBLICA/2023 - VERBA INFANTIL: Relação dos produtos solicitados para educação infantil que serão pagos com verbas PNAE CRECHE. Serão utilizados 1 ano de verba.</t>
  </si>
  <si>
    <t>Quantidade Agricultura Familiar 1ª Chamada Pública/2023 - EMEI</t>
  </si>
  <si>
    <t>TOTAL AGRICULTURA FAMILIAR 1ª CHAMADA PÚBLICA/2023</t>
  </si>
  <si>
    <t>FUNDAMENTAL: 78,64%</t>
  </si>
  <si>
    <t>PRÉ: 15,49%</t>
  </si>
  <si>
    <t>AEE: 3,67%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</si>
</sst>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&quot;-&quot;??_-;_-@_-"/>
    <numFmt numFmtId="167" formatCode="&quot;R$ &quot;#,##0.00"/>
    <numFmt numFmtId="168" formatCode="&quot;R$&quot;\ #,##0.00"/>
    <numFmt numFmtId="169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1"/>
      <color rgb="FF7030A0"/>
      <name val="Calibri"/>
      <family val="2"/>
      <scheme val="minor"/>
    </font>
    <font>
      <sz val="10"/>
      <color rgb="FF7030A0"/>
      <name val="Calibri"/>
      <family val="2"/>
    </font>
    <font>
      <sz val="10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9FEC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</cellStyleXfs>
  <cellXfs count="303">
    <xf numFmtId="0" fontId="0" fillId="0" borderId="0" xfId="0"/>
    <xf numFmtId="0" fontId="0" fillId="0" borderId="1" xfId="0" applyBorder="1"/>
    <xf numFmtId="0" fontId="0" fillId="6" borderId="1" xfId="0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8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67" fontId="5" fillId="9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167" fontId="2" fillId="5" borderId="1" xfId="0" applyNumberFormat="1" applyFont="1" applyFill="1" applyBorder="1"/>
    <xf numFmtId="0" fontId="4" fillId="0" borderId="0" xfId="0" applyFont="1" applyAlignment="1">
      <alignment vertical="center"/>
    </xf>
    <xf numFmtId="0" fontId="2" fillId="0" borderId="0" xfId="0" applyFont="1"/>
    <xf numFmtId="168" fontId="2" fillId="6" borderId="0" xfId="0" applyNumberFormat="1" applyFont="1" applyFill="1"/>
    <xf numFmtId="0" fontId="0" fillId="0" borderId="3" xfId="0" applyBorder="1"/>
    <xf numFmtId="0" fontId="0" fillId="0" borderId="5" xfId="0" applyBorder="1"/>
    <xf numFmtId="0" fontId="2" fillId="5" borderId="1" xfId="0" applyFont="1" applyFill="1" applyBorder="1"/>
    <xf numFmtId="0" fontId="2" fillId="10" borderId="8" xfId="0" applyFont="1" applyFill="1" applyBorder="1"/>
    <xf numFmtId="168" fontId="2" fillId="10" borderId="9" xfId="0" applyNumberFormat="1" applyFont="1" applyFill="1" applyBorder="1"/>
    <xf numFmtId="168" fontId="2" fillId="10" borderId="10" xfId="0" applyNumberFormat="1" applyFont="1" applyFill="1" applyBorder="1"/>
    <xf numFmtId="0" fontId="2" fillId="10" borderId="11" xfId="0" applyFont="1" applyFill="1" applyBorder="1"/>
    <xf numFmtId="168" fontId="2" fillId="10" borderId="0" xfId="0" applyNumberFormat="1" applyFont="1" applyFill="1"/>
    <xf numFmtId="168" fontId="2" fillId="10" borderId="12" xfId="0" applyNumberFormat="1" applyFont="1" applyFill="1" applyBorder="1"/>
    <xf numFmtId="0" fontId="2" fillId="10" borderId="13" xfId="0" applyFont="1" applyFill="1" applyBorder="1"/>
    <xf numFmtId="168" fontId="2" fillId="10" borderId="14" xfId="0" applyNumberFormat="1" applyFont="1" applyFill="1" applyBorder="1"/>
    <xf numFmtId="168" fontId="2" fillId="10" borderId="15" xfId="0" applyNumberFormat="1" applyFont="1" applyFill="1" applyBorder="1"/>
    <xf numFmtId="0" fontId="2" fillId="11" borderId="8" xfId="0" applyFont="1" applyFill="1" applyBorder="1"/>
    <xf numFmtId="168" fontId="2" fillId="11" borderId="10" xfId="0" applyNumberFormat="1" applyFont="1" applyFill="1" applyBorder="1"/>
    <xf numFmtId="0" fontId="2" fillId="11" borderId="11" xfId="0" applyFont="1" applyFill="1" applyBorder="1"/>
    <xf numFmtId="168" fontId="2" fillId="11" borderId="12" xfId="0" applyNumberFormat="1" applyFont="1" applyFill="1" applyBorder="1"/>
    <xf numFmtId="0" fontId="0" fillId="11" borderId="12" xfId="0" applyFill="1" applyBorder="1"/>
    <xf numFmtId="0" fontId="2" fillId="11" borderId="13" xfId="0" applyFont="1" applyFill="1" applyBorder="1"/>
    <xf numFmtId="167" fontId="2" fillId="11" borderId="15" xfId="0" applyNumberFormat="1" applyFont="1" applyFill="1" applyBorder="1"/>
    <xf numFmtId="0" fontId="2" fillId="0" borderId="17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2" fillId="5" borderId="4" xfId="0" applyFont="1" applyFill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167" fontId="0" fillId="0" borderId="6" xfId="0" applyNumberFormat="1" applyBorder="1"/>
    <xf numFmtId="167" fontId="2" fillId="9" borderId="1" xfId="0" applyNumberFormat="1" applyFont="1" applyFill="1" applyBorder="1" applyAlignment="1">
      <alignment horizontal="right"/>
    </xf>
    <xf numFmtId="167" fontId="0" fillId="9" borderId="1" xfId="0" applyNumberFormat="1" applyFill="1" applyBorder="1" applyAlignment="1">
      <alignment horizontal="right"/>
    </xf>
    <xf numFmtId="167" fontId="2" fillId="8" borderId="1" xfId="0" applyNumberFormat="1" applyFont="1" applyFill="1" applyBorder="1" applyAlignment="1">
      <alignment horizontal="right"/>
    </xf>
    <xf numFmtId="167" fontId="0" fillId="8" borderId="1" xfId="0" applyNumberFormat="1" applyFill="1" applyBorder="1" applyAlignment="1">
      <alignment horizontal="right"/>
    </xf>
    <xf numFmtId="167" fontId="2" fillId="3" borderId="1" xfId="0" applyNumberFormat="1" applyFont="1" applyFill="1" applyBorder="1" applyAlignment="1">
      <alignment horizontal="right"/>
    </xf>
    <xf numFmtId="167" fontId="0" fillId="3" borderId="1" xfId="0" applyNumberFormat="1" applyFill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3" fillId="4" borderId="1" xfId="0" applyFont="1" applyFill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0" fillId="0" borderId="26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168" fontId="2" fillId="5" borderId="4" xfId="0" applyNumberFormat="1" applyFont="1" applyFill="1" applyBorder="1"/>
    <xf numFmtId="0" fontId="2" fillId="0" borderId="28" xfId="0" applyFont="1" applyBorder="1" applyAlignment="1">
      <alignment horizontal="center"/>
    </xf>
    <xf numFmtId="167" fontId="2" fillId="6" borderId="1" xfId="0" applyNumberFormat="1" applyFont="1" applyFill="1" applyBorder="1" applyAlignment="1">
      <alignment horizontal="center"/>
    </xf>
    <xf numFmtId="167" fontId="3" fillId="12" borderId="11" xfId="0" applyNumberFormat="1" applyFont="1" applyFill="1" applyBorder="1"/>
    <xf numFmtId="168" fontId="3" fillId="12" borderId="12" xfId="0" applyNumberFormat="1" applyFont="1" applyFill="1" applyBorder="1"/>
    <xf numFmtId="168" fontId="2" fillId="3" borderId="15" xfId="0" applyNumberFormat="1" applyFont="1" applyFill="1" applyBorder="1"/>
    <xf numFmtId="167" fontId="2" fillId="3" borderId="13" xfId="0" applyNumberFormat="1" applyFont="1" applyFill="1" applyBorder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30" xfId="0" applyBorder="1"/>
    <xf numFmtId="0" fontId="0" fillId="0" borderId="27" xfId="0" applyBorder="1"/>
    <xf numFmtId="167" fontId="0" fillId="6" borderId="0" xfId="0" applyNumberFormat="1" applyFill="1"/>
    <xf numFmtId="0" fontId="0" fillId="6" borderId="0" xfId="0" applyFill="1"/>
    <xf numFmtId="0" fontId="0" fillId="6" borderId="6" xfId="0" applyFill="1" applyBorder="1"/>
    <xf numFmtId="164" fontId="0" fillId="0" borderId="6" xfId="0" applyNumberFormat="1" applyBorder="1"/>
    <xf numFmtId="168" fontId="0" fillId="0" borderId="7" xfId="0" applyNumberFormat="1" applyBorder="1"/>
    <xf numFmtId="164" fontId="0" fillId="0" borderId="0" xfId="0" applyNumberFormat="1"/>
    <xf numFmtId="168" fontId="0" fillId="0" borderId="0" xfId="0" applyNumberFormat="1"/>
    <xf numFmtId="0" fontId="0" fillId="10" borderId="11" xfId="0" applyFill="1" applyBorder="1"/>
    <xf numFmtId="0" fontId="0" fillId="10" borderId="12" xfId="0" applyFill="1" applyBorder="1"/>
    <xf numFmtId="0" fontId="2" fillId="9" borderId="28" xfId="0" applyFont="1" applyFill="1" applyBorder="1" applyAlignment="1">
      <alignment horizontal="center"/>
    </xf>
    <xf numFmtId="168" fontId="0" fillId="9" borderId="1" xfId="0" applyNumberFormat="1" applyFill="1" applyBorder="1" applyAlignment="1">
      <alignment horizontal="right"/>
    </xf>
    <xf numFmtId="0" fontId="2" fillId="7" borderId="28" xfId="0" applyFont="1" applyFill="1" applyBorder="1" applyAlignment="1">
      <alignment horizontal="center"/>
    </xf>
    <xf numFmtId="0" fontId="2" fillId="13" borderId="1" xfId="0" applyFont="1" applyFill="1" applyBorder="1"/>
    <xf numFmtId="168" fontId="2" fillId="13" borderId="1" xfId="0" applyNumberFormat="1" applyFont="1" applyFill="1" applyBorder="1"/>
    <xf numFmtId="0" fontId="2" fillId="14" borderId="1" xfId="0" applyFont="1" applyFill="1" applyBorder="1"/>
    <xf numFmtId="168" fontId="2" fillId="14" borderId="1" xfId="0" applyNumberFormat="1" applyFont="1" applyFill="1" applyBorder="1"/>
    <xf numFmtId="0" fontId="2" fillId="10" borderId="29" xfId="0" applyFont="1" applyFill="1" applyBorder="1" applyAlignment="1">
      <alignment horizontal="center"/>
    </xf>
    <xf numFmtId="0" fontId="2" fillId="6" borderId="1" xfId="0" applyFont="1" applyFill="1" applyBorder="1"/>
    <xf numFmtId="0" fontId="2" fillId="15" borderId="33" xfId="0" applyFont="1" applyFill="1" applyBorder="1"/>
    <xf numFmtId="0" fontId="2" fillId="15" borderId="34" xfId="0" applyFont="1" applyFill="1" applyBorder="1"/>
    <xf numFmtId="10" fontId="2" fillId="13" borderId="35" xfId="0" applyNumberFormat="1" applyFont="1" applyFill="1" applyBorder="1"/>
    <xf numFmtId="0" fontId="11" fillId="0" borderId="0" xfId="0" applyFont="1"/>
    <xf numFmtId="0" fontId="10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167" fontId="2" fillId="0" borderId="1" xfId="0" applyNumberFormat="1" applyFont="1" applyBorder="1" applyAlignment="1">
      <alignment horizontal="left"/>
    </xf>
    <xf numFmtId="10" fontId="0" fillId="0" borderId="0" xfId="0" applyNumberFormat="1"/>
    <xf numFmtId="9" fontId="0" fillId="0" borderId="0" xfId="0" applyNumberFormat="1"/>
    <xf numFmtId="0" fontId="15" fillId="0" borderId="1" xfId="0" applyFont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167" fontId="2" fillId="6" borderId="1" xfId="0" applyNumberFormat="1" applyFont="1" applyFill="1" applyBorder="1"/>
    <xf numFmtId="0" fontId="2" fillId="6" borderId="4" xfId="0" applyFont="1" applyFill="1" applyBorder="1"/>
    <xf numFmtId="0" fontId="4" fillId="6" borderId="1" xfId="0" applyFont="1" applyFill="1" applyBorder="1" applyAlignment="1">
      <alignment vertical="center"/>
    </xf>
    <xf numFmtId="0" fontId="0" fillId="6" borderId="36" xfId="0" applyFill="1" applyBorder="1"/>
    <xf numFmtId="0" fontId="4" fillId="6" borderId="40" xfId="0" applyFont="1" applyFill="1" applyBorder="1" applyAlignment="1">
      <alignment vertical="center"/>
    </xf>
    <xf numFmtId="0" fontId="0" fillId="6" borderId="38" xfId="0" applyFill="1" applyBorder="1"/>
    <xf numFmtId="0" fontId="0" fillId="2" borderId="38" xfId="0" applyFill="1" applyBorder="1" applyAlignment="1">
      <alignment horizontal="center"/>
    </xf>
    <xf numFmtId="167" fontId="0" fillId="3" borderId="38" xfId="0" applyNumberFormat="1" applyFill="1" applyBorder="1" applyAlignment="1">
      <alignment horizontal="center"/>
    </xf>
    <xf numFmtId="0" fontId="2" fillId="6" borderId="38" xfId="0" applyFont="1" applyFill="1" applyBorder="1"/>
    <xf numFmtId="0" fontId="2" fillId="6" borderId="39" xfId="0" applyFont="1" applyFill="1" applyBorder="1"/>
    <xf numFmtId="0" fontId="0" fillId="6" borderId="1" xfId="0" applyFill="1" applyBorder="1" applyAlignment="1">
      <alignment horizontal="right"/>
    </xf>
    <xf numFmtId="0" fontId="18" fillId="6" borderId="1" xfId="0" applyFont="1" applyFill="1" applyBorder="1" applyAlignment="1">
      <alignment horizontal="right"/>
    </xf>
    <xf numFmtId="0" fontId="18" fillId="6" borderId="1" xfId="1" applyNumberFormat="1" applyFont="1" applyFill="1" applyBorder="1" applyAlignment="1">
      <alignment horizontal="right"/>
    </xf>
    <xf numFmtId="0" fontId="18" fillId="6" borderId="38" xfId="1" applyNumberFormat="1" applyFont="1" applyFill="1" applyBorder="1" applyAlignment="1">
      <alignment horizontal="right"/>
    </xf>
    <xf numFmtId="169" fontId="18" fillId="6" borderId="1" xfId="1" applyNumberFormat="1" applyFont="1" applyFill="1" applyBorder="1" applyAlignment="1">
      <alignment horizontal="right"/>
    </xf>
    <xf numFmtId="169" fontId="18" fillId="6" borderId="38" xfId="1" applyNumberFormat="1" applyFont="1" applyFill="1" applyBorder="1" applyAlignment="1">
      <alignment horizontal="right"/>
    </xf>
    <xf numFmtId="169" fontId="18" fillId="0" borderId="1" xfId="1" applyNumberFormat="1" applyFont="1" applyFill="1" applyBorder="1" applyAlignment="1">
      <alignment horizontal="right"/>
    </xf>
    <xf numFmtId="169" fontId="18" fillId="0" borderId="38" xfId="1" applyNumberFormat="1" applyFont="1" applyFill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8" fillId="0" borderId="38" xfId="0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38" xfId="0" applyFont="1" applyBorder="1" applyAlignment="1">
      <alignment horizontal="right"/>
    </xf>
    <xf numFmtId="169" fontId="20" fillId="0" borderId="1" xfId="1" applyNumberFormat="1" applyFont="1" applyFill="1" applyBorder="1" applyAlignment="1">
      <alignment horizontal="right"/>
    </xf>
    <xf numFmtId="169" fontId="20" fillId="0" borderId="38" xfId="1" applyNumberFormat="1" applyFont="1" applyFill="1" applyBorder="1" applyAlignment="1">
      <alignment horizontal="right"/>
    </xf>
    <xf numFmtId="0" fontId="19" fillId="6" borderId="1" xfId="0" applyFont="1" applyFill="1" applyBorder="1" applyAlignment="1">
      <alignment horizontal="right"/>
    </xf>
    <xf numFmtId="0" fontId="19" fillId="6" borderId="38" xfId="0" applyFont="1" applyFill="1" applyBorder="1" applyAlignment="1">
      <alignment horizontal="right"/>
    </xf>
    <xf numFmtId="167" fontId="1" fillId="4" borderId="1" xfId="0" applyNumberFormat="1" applyFont="1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1" fillId="6" borderId="0" xfId="0" applyFont="1" applyFill="1" applyAlignment="1">
      <alignment horizontal="left"/>
    </xf>
    <xf numFmtId="0" fontId="4" fillId="6" borderId="0" xfId="0" applyFont="1" applyFill="1" applyAlignment="1">
      <alignment horizontal="center" vertical="center"/>
    </xf>
    <xf numFmtId="0" fontId="10" fillId="8" borderId="1" xfId="0" applyFont="1" applyFill="1" applyBorder="1" applyAlignment="1">
      <alignment horizontal="left"/>
    </xf>
    <xf numFmtId="169" fontId="0" fillId="8" borderId="1" xfId="0" applyNumberFormat="1" applyFill="1" applyBorder="1" applyAlignment="1">
      <alignment horizontal="right"/>
    </xf>
    <xf numFmtId="0" fontId="2" fillId="8" borderId="1" xfId="0" applyFont="1" applyFill="1" applyBorder="1"/>
    <xf numFmtId="0" fontId="2" fillId="4" borderId="4" xfId="0" applyFont="1" applyFill="1" applyBorder="1"/>
    <xf numFmtId="0" fontId="2" fillId="17" borderId="1" xfId="0" applyFont="1" applyFill="1" applyBorder="1"/>
    <xf numFmtId="0" fontId="2" fillId="17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8" borderId="4" xfId="0" applyFont="1" applyFill="1" applyBorder="1"/>
    <xf numFmtId="0" fontId="2" fillId="10" borderId="1" xfId="0" applyFont="1" applyFill="1" applyBorder="1"/>
    <xf numFmtId="168" fontId="2" fillId="10" borderId="1" xfId="0" applyNumberFormat="1" applyFont="1" applyFill="1" applyBorder="1"/>
    <xf numFmtId="10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0" fontId="0" fillId="3" borderId="1" xfId="0" applyNumberForma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169" fontId="16" fillId="6" borderId="1" xfId="1" applyNumberFormat="1" applyFont="1" applyFill="1" applyBorder="1" applyAlignment="1">
      <alignment horizontal="right"/>
    </xf>
    <xf numFmtId="0" fontId="21" fillId="0" borderId="26" xfId="0" applyFont="1" applyBorder="1"/>
    <xf numFmtId="0" fontId="22" fillId="6" borderId="1" xfId="0" applyFont="1" applyFill="1" applyBorder="1" applyAlignment="1">
      <alignment horizontal="right"/>
    </xf>
    <xf numFmtId="0" fontId="22" fillId="6" borderId="1" xfId="1" applyNumberFormat="1" applyFont="1" applyFill="1" applyBorder="1" applyAlignment="1">
      <alignment horizontal="right"/>
    </xf>
    <xf numFmtId="0" fontId="22" fillId="6" borderId="38" xfId="1" applyNumberFormat="1" applyFont="1" applyFill="1" applyBorder="1" applyAlignment="1">
      <alignment horizontal="right"/>
    </xf>
    <xf numFmtId="167" fontId="21" fillId="3" borderId="1" xfId="0" applyNumberFormat="1" applyFont="1" applyFill="1" applyBorder="1" applyAlignment="1">
      <alignment horizontal="right"/>
    </xf>
    <xf numFmtId="167" fontId="21" fillId="4" borderId="1" xfId="0" applyNumberFormat="1" applyFont="1" applyFill="1" applyBorder="1" applyAlignment="1">
      <alignment horizontal="right"/>
    </xf>
    <xf numFmtId="167" fontId="1" fillId="6" borderId="1" xfId="0" applyNumberFormat="1" applyFont="1" applyFill="1" applyBorder="1" applyAlignment="1">
      <alignment horizontal="right"/>
    </xf>
    <xf numFmtId="0" fontId="21" fillId="6" borderId="1" xfId="0" applyFont="1" applyFill="1" applyBorder="1" applyAlignment="1">
      <alignment horizontal="left"/>
    </xf>
    <xf numFmtId="0" fontId="21" fillId="6" borderId="1" xfId="0" applyFont="1" applyFill="1" applyBorder="1" applyAlignment="1">
      <alignment horizontal="right"/>
    </xf>
    <xf numFmtId="167" fontId="21" fillId="6" borderId="1" xfId="0" applyNumberFormat="1" applyFont="1" applyFill="1" applyBorder="1" applyAlignment="1">
      <alignment horizontal="right"/>
    </xf>
    <xf numFmtId="0" fontId="21" fillId="6" borderId="4" xfId="0" applyFont="1" applyFill="1" applyBorder="1" applyAlignment="1">
      <alignment horizontal="right"/>
    </xf>
    <xf numFmtId="0" fontId="21" fillId="6" borderId="1" xfId="0" applyFont="1" applyFill="1" applyBorder="1" applyAlignment="1">
      <alignment horizontal="center"/>
    </xf>
    <xf numFmtId="0" fontId="21" fillId="6" borderId="1" xfId="0" applyFont="1" applyFill="1" applyBorder="1"/>
    <xf numFmtId="167" fontId="21" fillId="0" borderId="1" xfId="0" applyNumberFormat="1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21" fillId="6" borderId="26" xfId="0" applyFont="1" applyFill="1" applyBorder="1"/>
    <xf numFmtId="169" fontId="22" fillId="6" borderId="1" xfId="1" applyNumberFormat="1" applyFont="1" applyFill="1" applyBorder="1" applyAlignment="1">
      <alignment horizontal="right"/>
    </xf>
    <xf numFmtId="169" fontId="22" fillId="6" borderId="38" xfId="1" applyNumberFormat="1" applyFont="1" applyFill="1" applyBorder="1" applyAlignment="1">
      <alignment horizontal="right"/>
    </xf>
    <xf numFmtId="169" fontId="21" fillId="6" borderId="4" xfId="0" applyNumberFormat="1" applyFont="1" applyFill="1" applyBorder="1" applyAlignment="1">
      <alignment horizontal="right"/>
    </xf>
    <xf numFmtId="0" fontId="0" fillId="6" borderId="4" xfId="0" applyFill="1" applyBorder="1" applyAlignment="1">
      <alignment horizontal="right"/>
    </xf>
    <xf numFmtId="0" fontId="22" fillId="6" borderId="38" xfId="0" applyFont="1" applyFill="1" applyBorder="1" applyAlignment="1">
      <alignment horizontal="right"/>
    </xf>
    <xf numFmtId="0" fontId="21" fillId="6" borderId="0" xfId="0" applyFont="1" applyFill="1"/>
    <xf numFmtId="0" fontId="23" fillId="6" borderId="1" xfId="0" applyFont="1" applyFill="1" applyBorder="1" applyAlignment="1">
      <alignment horizontal="right"/>
    </xf>
    <xf numFmtId="0" fontId="23" fillId="6" borderId="38" xfId="0" applyFont="1" applyFill="1" applyBorder="1" applyAlignment="1">
      <alignment horizontal="right"/>
    </xf>
    <xf numFmtId="0" fontId="17" fillId="6" borderId="1" xfId="0" applyFont="1" applyFill="1" applyBorder="1" applyAlignment="1">
      <alignment horizontal="right"/>
    </xf>
    <xf numFmtId="0" fontId="24" fillId="6" borderId="1" xfId="0" applyFont="1" applyFill="1" applyBorder="1" applyAlignment="1">
      <alignment horizontal="right"/>
    </xf>
    <xf numFmtId="0" fontId="21" fillId="6" borderId="1" xfId="0" applyFont="1" applyFill="1" applyBorder="1" applyAlignment="1">
      <alignment vertical="center"/>
    </xf>
    <xf numFmtId="168" fontId="2" fillId="0" borderId="0" xfId="0" applyNumberFormat="1" applyFont="1"/>
    <xf numFmtId="0" fontId="21" fillId="18" borderId="1" xfId="0" applyFont="1" applyFill="1" applyBorder="1" applyAlignment="1">
      <alignment horizontal="right"/>
    </xf>
    <xf numFmtId="0" fontId="0" fillId="18" borderId="1" xfId="0" applyFill="1" applyBorder="1" applyAlignment="1">
      <alignment horizontal="right"/>
    </xf>
    <xf numFmtId="0" fontId="21" fillId="18" borderId="25" xfId="0" applyFont="1" applyFill="1" applyBorder="1" applyAlignment="1">
      <alignment horizontal="right"/>
    </xf>
    <xf numFmtId="169" fontId="21" fillId="18" borderId="1" xfId="0" applyNumberFormat="1" applyFont="1" applyFill="1" applyBorder="1" applyAlignment="1">
      <alignment horizontal="right"/>
    </xf>
    <xf numFmtId="0" fontId="2" fillId="18" borderId="1" xfId="0" applyFont="1" applyFill="1" applyBorder="1"/>
    <xf numFmtId="0" fontId="21" fillId="18" borderId="4" xfId="0" applyFont="1" applyFill="1" applyBorder="1" applyAlignment="1">
      <alignment horizontal="right"/>
    </xf>
    <xf numFmtId="0" fontId="0" fillId="18" borderId="4" xfId="0" applyFill="1" applyBorder="1" applyAlignment="1">
      <alignment horizontal="right"/>
    </xf>
    <xf numFmtId="165" fontId="4" fillId="16" borderId="1" xfId="2" applyFont="1" applyFill="1" applyBorder="1" applyAlignment="1">
      <alignment horizontal="center" vertical="center"/>
    </xf>
    <xf numFmtId="165" fontId="4" fillId="0" borderId="1" xfId="2" applyFont="1" applyBorder="1" applyAlignment="1">
      <alignment horizontal="center" vertical="center"/>
    </xf>
    <xf numFmtId="0" fontId="25" fillId="0" borderId="1" xfId="0" applyFont="1" applyBorder="1" applyAlignment="1">
      <alignment horizontal="left"/>
    </xf>
    <xf numFmtId="168" fontId="10" fillId="8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right"/>
    </xf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27" fillId="6" borderId="1" xfId="1" applyNumberFormat="1" applyFont="1" applyFill="1" applyBorder="1" applyAlignment="1">
      <alignment horizontal="right"/>
    </xf>
    <xf numFmtId="0" fontId="1" fillId="6" borderId="1" xfId="0" applyFont="1" applyFill="1" applyBorder="1"/>
    <xf numFmtId="169" fontId="27" fillId="6" borderId="1" xfId="1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18" borderId="1" xfId="0" applyFont="1" applyFill="1" applyBorder="1" applyAlignment="1">
      <alignment horizontal="right"/>
    </xf>
    <xf numFmtId="0" fontId="27" fillId="6" borderId="1" xfId="0" applyFont="1" applyFill="1" applyBorder="1" applyAlignment="1">
      <alignment horizontal="right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right"/>
    </xf>
    <xf numFmtId="169" fontId="27" fillId="5" borderId="1" xfId="1" applyNumberFormat="1" applyFont="1" applyFill="1" applyBorder="1" applyAlignment="1">
      <alignment horizontal="right"/>
    </xf>
    <xf numFmtId="0" fontId="0" fillId="5" borderId="1" xfId="0" applyFill="1" applyBorder="1"/>
    <xf numFmtId="0" fontId="0" fillId="5" borderId="1" xfId="0" applyFill="1" applyBorder="1" applyAlignment="1">
      <alignment horizontal="right"/>
    </xf>
    <xf numFmtId="0" fontId="17" fillId="5" borderId="1" xfId="0" applyFont="1" applyFill="1" applyBorder="1" applyAlignment="1">
      <alignment horizontal="right"/>
    </xf>
    <xf numFmtId="0" fontId="21" fillId="5" borderId="1" xfId="0" applyFont="1" applyFill="1" applyBorder="1"/>
    <xf numFmtId="0" fontId="21" fillId="5" borderId="1" xfId="0" applyFont="1" applyFill="1" applyBorder="1" applyAlignment="1">
      <alignment horizontal="right"/>
    </xf>
    <xf numFmtId="0" fontId="24" fillId="5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28" fillId="6" borderId="1" xfId="0" applyFont="1" applyFill="1" applyBorder="1" applyAlignment="1">
      <alignment horizontal="right"/>
    </xf>
    <xf numFmtId="0" fontId="1" fillId="6" borderId="2" xfId="0" applyFont="1" applyFill="1" applyBorder="1" applyAlignment="1">
      <alignment vertical="center"/>
    </xf>
    <xf numFmtId="0" fontId="29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18" borderId="25" xfId="0" applyFont="1" applyFill="1" applyBorder="1" applyAlignment="1">
      <alignment horizontal="right"/>
    </xf>
    <xf numFmtId="168" fontId="11" fillId="0" borderId="0" xfId="0" applyNumberFormat="1" applyFont="1" applyAlignment="1">
      <alignment horizontal="left"/>
    </xf>
    <xf numFmtId="168" fontId="0" fillId="10" borderId="41" xfId="0" applyNumberFormat="1" applyFill="1" applyBorder="1" applyAlignment="1">
      <alignment horizontal="right"/>
    </xf>
    <xf numFmtId="164" fontId="0" fillId="0" borderId="28" xfId="0" applyNumberFormat="1" applyBorder="1"/>
    <xf numFmtId="164" fontId="3" fillId="0" borderId="1" xfId="0" applyNumberFormat="1" applyFont="1" applyBorder="1" applyAlignment="1">
      <alignment horizontal="center" vertical="center"/>
    </xf>
    <xf numFmtId="167" fontId="1" fillId="6" borderId="25" xfId="0" applyNumberFormat="1" applyFont="1" applyFill="1" applyBorder="1" applyAlignment="1">
      <alignment horizontal="right"/>
    </xf>
    <xf numFmtId="167" fontId="0" fillId="6" borderId="25" xfId="0" applyNumberFormat="1" applyFill="1" applyBorder="1" applyAlignment="1">
      <alignment horizontal="right"/>
    </xf>
    <xf numFmtId="167" fontId="1" fillId="0" borderId="25" xfId="0" applyNumberFormat="1" applyFont="1" applyBorder="1" applyAlignment="1">
      <alignment horizontal="right"/>
    </xf>
    <xf numFmtId="167" fontId="21" fillId="6" borderId="25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/>
    </xf>
    <xf numFmtId="167" fontId="0" fillId="3" borderId="42" xfId="0" applyNumberFormat="1" applyFill="1" applyBorder="1" applyAlignment="1">
      <alignment horizontal="center"/>
    </xf>
    <xf numFmtId="168" fontId="0" fillId="3" borderId="25" xfId="0" applyNumberFormat="1" applyFill="1" applyBorder="1" applyAlignment="1">
      <alignment horizontal="right"/>
    </xf>
    <xf numFmtId="0" fontId="13" fillId="20" borderId="1" xfId="4" applyBorder="1" applyAlignment="1">
      <alignment horizontal="right"/>
    </xf>
    <xf numFmtId="0" fontId="1" fillId="0" borderId="3" xfId="0" applyFont="1" applyBorder="1" applyAlignment="1">
      <alignment horizontal="left"/>
    </xf>
    <xf numFmtId="168" fontId="0" fillId="7" borderId="25" xfId="0" applyNumberFormat="1" applyFill="1" applyBorder="1" applyAlignment="1">
      <alignment horizontal="right"/>
    </xf>
    <xf numFmtId="0" fontId="13" fillId="19" borderId="1" xfId="3" applyBorder="1" applyAlignment="1">
      <alignment horizontal="right"/>
    </xf>
    <xf numFmtId="169" fontId="13" fillId="19" borderId="1" xfId="3" applyNumberFormat="1" applyBorder="1" applyAlignment="1">
      <alignment horizontal="right"/>
    </xf>
    <xf numFmtId="0" fontId="0" fillId="21" borderId="1" xfId="0" applyFill="1" applyBorder="1"/>
    <xf numFmtId="164" fontId="1" fillId="21" borderId="1" xfId="0" applyNumberFormat="1" applyFont="1" applyFill="1" applyBorder="1" applyAlignment="1">
      <alignment horizontal="center" vertical="center"/>
    </xf>
    <xf numFmtId="168" fontId="10" fillId="21" borderId="41" xfId="0" applyNumberFormat="1" applyFont="1" applyFill="1" applyBorder="1" applyAlignment="1">
      <alignment horizontal="center" vertical="center"/>
    </xf>
    <xf numFmtId="0" fontId="14" fillId="21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0" fontId="10" fillId="21" borderId="3" xfId="0" applyFont="1" applyFill="1" applyBorder="1" applyAlignment="1">
      <alignment horizontal="left"/>
    </xf>
    <xf numFmtId="0" fontId="10" fillId="22" borderId="3" xfId="0" applyFont="1" applyFill="1" applyBorder="1" applyAlignment="1">
      <alignment horizontal="left"/>
    </xf>
    <xf numFmtId="168" fontId="11" fillId="0" borderId="0" xfId="0" applyNumberFormat="1" applyFont="1"/>
    <xf numFmtId="0" fontId="14" fillId="22" borderId="1" xfId="0" applyFont="1" applyFill="1" applyBorder="1" applyAlignment="1">
      <alignment horizontal="center" vertical="center" wrapText="1"/>
    </xf>
    <xf numFmtId="0" fontId="0" fillId="22" borderId="1" xfId="0" applyFill="1" applyBorder="1"/>
    <xf numFmtId="164" fontId="1" fillId="22" borderId="1" xfId="0" applyNumberFormat="1" applyFont="1" applyFill="1" applyBorder="1" applyAlignment="1">
      <alignment horizontal="center" vertical="center"/>
    </xf>
    <xf numFmtId="168" fontId="10" fillId="0" borderId="43" xfId="0" applyNumberFormat="1" applyFont="1" applyBorder="1"/>
    <xf numFmtId="168" fontId="2" fillId="0" borderId="1" xfId="0" applyNumberFormat="1" applyFont="1" applyBorder="1"/>
    <xf numFmtId="0" fontId="14" fillId="22" borderId="6" xfId="0" applyFont="1" applyFill="1" applyBorder="1" applyAlignment="1">
      <alignment horizontal="center" vertical="center" wrapText="1"/>
    </xf>
    <xf numFmtId="0" fontId="0" fillId="22" borderId="6" xfId="0" applyFill="1" applyBorder="1"/>
    <xf numFmtId="164" fontId="1" fillId="22" borderId="6" xfId="0" applyNumberFormat="1" applyFont="1" applyFill="1" applyBorder="1" applyAlignment="1">
      <alignment horizontal="center" vertical="center"/>
    </xf>
    <xf numFmtId="165" fontId="4" fillId="0" borderId="1" xfId="2" applyFont="1" applyFill="1" applyBorder="1" applyAlignment="1">
      <alignment horizontal="center" vertical="center"/>
    </xf>
    <xf numFmtId="165" fontId="4" fillId="22" borderId="1" xfId="2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right"/>
    </xf>
    <xf numFmtId="168" fontId="26" fillId="6" borderId="0" xfId="0" applyNumberFormat="1" applyFont="1" applyFill="1" applyAlignment="1">
      <alignment horizontal="right"/>
    </xf>
    <xf numFmtId="168" fontId="2" fillId="0" borderId="0" xfId="0" applyNumberFormat="1" applyFont="1" applyAlignment="1">
      <alignment horizontal="right"/>
    </xf>
    <xf numFmtId="0" fontId="0" fillId="0" borderId="17" xfId="0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0" fontId="5" fillId="9" borderId="17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167" fontId="2" fillId="7" borderId="4" xfId="0" applyNumberFormat="1" applyFont="1" applyFill="1" applyBorder="1" applyAlignment="1">
      <alignment horizontal="right"/>
    </xf>
    <xf numFmtId="167" fontId="0" fillId="7" borderId="4" xfId="0" applyNumberFormat="1" applyFill="1" applyBorder="1" applyAlignment="1">
      <alignment horizontal="right"/>
    </xf>
    <xf numFmtId="0" fontId="4" fillId="0" borderId="6" xfId="0" applyFont="1" applyBorder="1" applyAlignment="1">
      <alignment vertical="center"/>
    </xf>
    <xf numFmtId="0" fontId="0" fillId="18" borderId="6" xfId="0" applyFill="1" applyBorder="1" applyAlignment="1">
      <alignment horizontal="right"/>
    </xf>
    <xf numFmtId="164" fontId="1" fillId="0" borderId="6" xfId="0" applyNumberFormat="1" applyFont="1" applyBorder="1" applyAlignment="1">
      <alignment horizontal="center" vertical="center"/>
    </xf>
    <xf numFmtId="168" fontId="0" fillId="3" borderId="44" xfId="0" applyNumberFormat="1" applyFill="1" applyBorder="1" applyAlignment="1">
      <alignment horizontal="right"/>
    </xf>
    <xf numFmtId="0" fontId="13" fillId="20" borderId="6" xfId="4" applyBorder="1" applyAlignment="1">
      <alignment horizontal="right"/>
    </xf>
    <xf numFmtId="167" fontId="0" fillId="9" borderId="6" xfId="0" applyNumberFormat="1" applyFill="1" applyBorder="1" applyAlignment="1">
      <alignment horizontal="right"/>
    </xf>
    <xf numFmtId="0" fontId="0" fillId="8" borderId="6" xfId="0" applyFill="1" applyBorder="1" applyAlignment="1">
      <alignment horizontal="right"/>
    </xf>
    <xf numFmtId="167" fontId="0" fillId="8" borderId="6" xfId="0" applyNumberFormat="1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167" fontId="0" fillId="3" borderId="6" xfId="0" applyNumberFormat="1" applyFill="1" applyBorder="1" applyAlignment="1">
      <alignment horizontal="right"/>
    </xf>
    <xf numFmtId="0" fontId="0" fillId="7" borderId="6" xfId="0" applyFill="1" applyBorder="1" applyAlignment="1">
      <alignment horizontal="right"/>
    </xf>
    <xf numFmtId="167" fontId="0" fillId="7" borderId="7" xfId="0" applyNumberFormat="1" applyFill="1" applyBorder="1" applyAlignment="1">
      <alignment horizontal="right"/>
    </xf>
    <xf numFmtId="0" fontId="21" fillId="6" borderId="0" xfId="0" applyFont="1" applyFill="1" applyAlignment="1">
      <alignment horizontal="right"/>
    </xf>
    <xf numFmtId="0" fontId="0" fillId="6" borderId="0" xfId="0" applyFill="1" applyAlignment="1">
      <alignment horizontal="right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168" fontId="26" fillId="0" borderId="0" xfId="0" applyNumberFormat="1" applyFont="1"/>
    <xf numFmtId="0" fontId="26" fillId="0" borderId="0" xfId="0" applyFont="1"/>
    <xf numFmtId="4" fontId="0" fillId="0" borderId="0" xfId="0" applyNumberFormat="1"/>
    <xf numFmtId="167" fontId="2" fillId="0" borderId="0" xfId="0" applyNumberFormat="1" applyFont="1"/>
    <xf numFmtId="0" fontId="2" fillId="8" borderId="31" xfId="0" applyFont="1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 wrapText="1"/>
    </xf>
    <xf numFmtId="0" fontId="2" fillId="8" borderId="21" xfId="0" applyFont="1" applyFill="1" applyBorder="1" applyAlignment="1">
      <alignment horizontal="center" wrapText="1"/>
    </xf>
    <xf numFmtId="0" fontId="2" fillId="8" borderId="22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</cellXfs>
  <cellStyles count="5">
    <cellStyle name="20% - Ênfase2" xfId="3" builtinId="34"/>
    <cellStyle name="20% - Ênfase3" xfId="4" builtinId="38"/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9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workbookViewId="0">
      <selection activeCell="K15" sqref="K15"/>
    </sheetView>
  </sheetViews>
  <sheetFormatPr defaultRowHeight="15" x14ac:dyDescent="0.25"/>
  <cols>
    <col min="1" max="1" width="4" customWidth="1"/>
    <col min="2" max="2" width="21.5703125" bestFit="1" customWidth="1"/>
    <col min="3" max="3" width="15.5703125" customWidth="1"/>
    <col min="4" max="4" width="16.5703125" customWidth="1"/>
    <col min="5" max="5" width="9.140625" customWidth="1"/>
    <col min="6" max="6" width="15.140625" customWidth="1"/>
    <col min="7" max="7" width="8.7109375" customWidth="1"/>
    <col min="8" max="8" width="14.7109375" customWidth="1"/>
    <col min="9" max="9" width="18.28515625" customWidth="1"/>
    <col min="10" max="10" width="5.5703125" customWidth="1"/>
    <col min="11" max="11" width="50.140625" customWidth="1"/>
    <col min="12" max="12" width="4.42578125" customWidth="1"/>
    <col min="13" max="13" width="18" customWidth="1"/>
    <col min="14" max="14" width="16.42578125" customWidth="1"/>
  </cols>
  <sheetData>
    <row r="1" spans="1:10" ht="15.75" thickBot="1" x14ac:dyDescent="0.3">
      <c r="A1" s="68"/>
      <c r="B1" s="289" t="s">
        <v>124</v>
      </c>
      <c r="C1" s="290"/>
      <c r="D1" s="290"/>
      <c r="E1" s="290"/>
      <c r="F1" s="290"/>
      <c r="G1" s="290"/>
      <c r="H1" s="290"/>
      <c r="I1" s="291"/>
    </row>
    <row r="2" spans="1:10" x14ac:dyDescent="0.25">
      <c r="A2" s="69"/>
      <c r="B2" s="60" t="s">
        <v>12</v>
      </c>
      <c r="C2" s="79" t="s">
        <v>24</v>
      </c>
      <c r="D2" s="79"/>
      <c r="E2" s="81" t="s">
        <v>47</v>
      </c>
      <c r="F2" s="81"/>
      <c r="G2" s="60" t="s">
        <v>14</v>
      </c>
      <c r="H2" s="60" t="s">
        <v>13</v>
      </c>
      <c r="I2" s="86" t="s">
        <v>19</v>
      </c>
    </row>
    <row r="3" spans="1:10" x14ac:dyDescent="0.25">
      <c r="A3" s="13">
        <v>1</v>
      </c>
      <c r="B3" s="58" t="s">
        <v>74</v>
      </c>
      <c r="C3" s="228">
        <v>650</v>
      </c>
      <c r="D3" s="80">
        <f>H3*C3</f>
        <v>3835.0000000000005</v>
      </c>
      <c r="E3" s="231">
        <v>294</v>
      </c>
      <c r="F3" s="230">
        <f>H3*E3</f>
        <v>1734.6000000000001</v>
      </c>
      <c r="G3" s="139">
        <f>C3+E3</f>
        <v>944</v>
      </c>
      <c r="H3" s="220">
        <v>5.9</v>
      </c>
      <c r="I3" s="218">
        <f t="shared" ref="I3:I29" si="0">(H3*G3)</f>
        <v>5569.6</v>
      </c>
      <c r="J3" s="76"/>
    </row>
    <row r="4" spans="1:10" x14ac:dyDescent="0.25">
      <c r="A4" s="13">
        <v>2</v>
      </c>
      <c r="B4" s="58" t="s">
        <v>87</v>
      </c>
      <c r="C4" s="228">
        <v>121</v>
      </c>
      <c r="D4" s="80">
        <f t="shared" ref="D4:D29" si="1">H4*C4</f>
        <v>3811.5</v>
      </c>
      <c r="E4" s="231">
        <v>77</v>
      </c>
      <c r="F4" s="230">
        <f t="shared" ref="F4:F29" si="2">H4*E4</f>
        <v>2425.5</v>
      </c>
      <c r="G4" s="139">
        <f t="shared" ref="G4:G29" si="3">C4+E4</f>
        <v>198</v>
      </c>
      <c r="H4" s="220">
        <v>31.5</v>
      </c>
      <c r="I4" s="218">
        <f t="shared" si="0"/>
        <v>6237</v>
      </c>
      <c r="J4" s="76"/>
    </row>
    <row r="5" spans="1:10" x14ac:dyDescent="0.25">
      <c r="A5" s="13">
        <v>3</v>
      </c>
      <c r="B5" s="1" t="s">
        <v>88</v>
      </c>
      <c r="C5" s="228">
        <v>1770</v>
      </c>
      <c r="D5" s="80">
        <f t="shared" si="1"/>
        <v>6903</v>
      </c>
      <c r="E5" s="231">
        <v>660</v>
      </c>
      <c r="F5" s="230">
        <f t="shared" si="2"/>
        <v>2574</v>
      </c>
      <c r="G5" s="139">
        <f t="shared" si="3"/>
        <v>2430</v>
      </c>
      <c r="H5" s="220">
        <v>3.9</v>
      </c>
      <c r="I5" s="218">
        <f t="shared" si="0"/>
        <v>9477</v>
      </c>
      <c r="J5" s="76"/>
    </row>
    <row r="6" spans="1:10" x14ac:dyDescent="0.25">
      <c r="A6" s="13">
        <v>4</v>
      </c>
      <c r="B6" s="1" t="s">
        <v>32</v>
      </c>
      <c r="C6" s="228">
        <v>4940</v>
      </c>
      <c r="D6" s="80">
        <f t="shared" si="1"/>
        <v>24206</v>
      </c>
      <c r="E6" s="232">
        <v>5865</v>
      </c>
      <c r="F6" s="230">
        <f t="shared" si="2"/>
        <v>28738.500000000004</v>
      </c>
      <c r="G6" s="139">
        <f t="shared" si="3"/>
        <v>10805</v>
      </c>
      <c r="H6" s="220">
        <v>4.9000000000000004</v>
      </c>
      <c r="I6" s="218">
        <f t="shared" si="0"/>
        <v>52944.500000000007</v>
      </c>
      <c r="J6" s="76"/>
    </row>
    <row r="7" spans="1:10" x14ac:dyDescent="0.25">
      <c r="A7" s="13">
        <v>5</v>
      </c>
      <c r="B7" s="1" t="s">
        <v>33</v>
      </c>
      <c r="C7" s="228">
        <v>4900</v>
      </c>
      <c r="D7" s="80">
        <f t="shared" si="1"/>
        <v>27587</v>
      </c>
      <c r="E7" s="231">
        <v>2000</v>
      </c>
      <c r="F7" s="230">
        <f t="shared" si="2"/>
        <v>11260</v>
      </c>
      <c r="G7" s="139">
        <f t="shared" si="3"/>
        <v>6900</v>
      </c>
      <c r="H7" s="220">
        <v>5.63</v>
      </c>
      <c r="I7" s="218">
        <f t="shared" si="0"/>
        <v>38847</v>
      </c>
      <c r="J7" s="76"/>
    </row>
    <row r="8" spans="1:10" x14ac:dyDescent="0.25">
      <c r="A8" s="13">
        <v>6</v>
      </c>
      <c r="B8" s="1" t="s">
        <v>34</v>
      </c>
      <c r="C8" s="228">
        <v>675</v>
      </c>
      <c r="D8" s="80">
        <f t="shared" si="1"/>
        <v>3375</v>
      </c>
      <c r="E8" s="231">
        <v>525</v>
      </c>
      <c r="F8" s="230">
        <f t="shared" si="2"/>
        <v>2625</v>
      </c>
      <c r="G8" s="139">
        <f t="shared" si="3"/>
        <v>1200</v>
      </c>
      <c r="H8" s="220">
        <v>5</v>
      </c>
      <c r="I8" s="218">
        <f t="shared" si="0"/>
        <v>6000</v>
      </c>
      <c r="J8" s="76"/>
    </row>
    <row r="9" spans="1:10" x14ac:dyDescent="0.25">
      <c r="A9" s="13">
        <v>7</v>
      </c>
      <c r="B9" s="1" t="s">
        <v>35</v>
      </c>
      <c r="C9" s="228">
        <v>3600</v>
      </c>
      <c r="D9" s="80">
        <f t="shared" si="1"/>
        <v>17028</v>
      </c>
      <c r="E9" s="231">
        <v>800</v>
      </c>
      <c r="F9" s="230">
        <f t="shared" si="2"/>
        <v>3784.0000000000005</v>
      </c>
      <c r="G9" s="139">
        <f t="shared" si="3"/>
        <v>4400</v>
      </c>
      <c r="H9" s="220">
        <v>4.7300000000000004</v>
      </c>
      <c r="I9" s="218">
        <f t="shared" si="0"/>
        <v>20812.000000000004</v>
      </c>
      <c r="J9" s="76"/>
    </row>
    <row r="10" spans="1:10" x14ac:dyDescent="0.25">
      <c r="A10" s="13">
        <v>8</v>
      </c>
      <c r="B10" s="1" t="s">
        <v>89</v>
      </c>
      <c r="C10" s="228">
        <v>528</v>
      </c>
      <c r="D10" s="80">
        <f t="shared" si="1"/>
        <v>3141.6</v>
      </c>
      <c r="E10" s="231">
        <v>473</v>
      </c>
      <c r="F10" s="230">
        <f t="shared" si="2"/>
        <v>2814.35</v>
      </c>
      <c r="G10" s="139">
        <f t="shared" si="3"/>
        <v>1001</v>
      </c>
      <c r="H10" s="220">
        <v>5.95</v>
      </c>
      <c r="I10" s="218">
        <f t="shared" si="0"/>
        <v>5955.95</v>
      </c>
      <c r="J10" s="76"/>
    </row>
    <row r="11" spans="1:10" x14ac:dyDescent="0.25">
      <c r="A11" s="13">
        <v>9</v>
      </c>
      <c r="B11" s="1" t="s">
        <v>36</v>
      </c>
      <c r="C11" s="228">
        <v>1340</v>
      </c>
      <c r="D11" s="80">
        <f t="shared" si="1"/>
        <v>21373</v>
      </c>
      <c r="E11" s="231">
        <v>660</v>
      </c>
      <c r="F11" s="230">
        <f t="shared" si="2"/>
        <v>10527</v>
      </c>
      <c r="G11" s="139">
        <f t="shared" si="3"/>
        <v>2000</v>
      </c>
      <c r="H11" s="220">
        <v>15.95</v>
      </c>
      <c r="I11" s="218">
        <f t="shared" si="0"/>
        <v>31900</v>
      </c>
      <c r="J11" s="76"/>
    </row>
    <row r="12" spans="1:10" x14ac:dyDescent="0.25">
      <c r="A12" s="13">
        <v>10</v>
      </c>
      <c r="B12" s="1" t="s">
        <v>70</v>
      </c>
      <c r="C12" s="228">
        <v>1470</v>
      </c>
      <c r="D12" s="80">
        <f t="shared" si="1"/>
        <v>8922.9</v>
      </c>
      <c r="E12" s="231">
        <v>230</v>
      </c>
      <c r="F12" s="230">
        <f t="shared" si="2"/>
        <v>1396.1000000000001</v>
      </c>
      <c r="G12" s="139">
        <f t="shared" si="3"/>
        <v>1700</v>
      </c>
      <c r="H12" s="220">
        <v>6.07</v>
      </c>
      <c r="I12" s="218">
        <f t="shared" si="0"/>
        <v>10319</v>
      </c>
      <c r="J12" s="76"/>
    </row>
    <row r="13" spans="1:10" x14ac:dyDescent="0.25">
      <c r="A13" s="13">
        <v>11</v>
      </c>
      <c r="B13" s="1" t="s">
        <v>90</v>
      </c>
      <c r="C13" s="228">
        <v>870</v>
      </c>
      <c r="D13" s="80">
        <f t="shared" si="1"/>
        <v>5454.9</v>
      </c>
      <c r="E13" s="231">
        <v>530</v>
      </c>
      <c r="F13" s="230">
        <f t="shared" si="2"/>
        <v>3323.1</v>
      </c>
      <c r="G13" s="139">
        <f t="shared" si="3"/>
        <v>1400</v>
      </c>
      <c r="H13" s="220">
        <v>6.27</v>
      </c>
      <c r="I13" s="218">
        <f t="shared" si="0"/>
        <v>8778</v>
      </c>
      <c r="J13" s="76"/>
    </row>
    <row r="14" spans="1:10" x14ac:dyDescent="0.25">
      <c r="A14" s="13">
        <v>12</v>
      </c>
      <c r="B14" s="1" t="s">
        <v>76</v>
      </c>
      <c r="C14" s="228">
        <v>500</v>
      </c>
      <c r="D14" s="80">
        <f t="shared" si="1"/>
        <v>7975</v>
      </c>
      <c r="E14" s="231">
        <v>500</v>
      </c>
      <c r="F14" s="230">
        <f t="shared" si="2"/>
        <v>7975</v>
      </c>
      <c r="G14" s="139">
        <f t="shared" si="3"/>
        <v>1000</v>
      </c>
      <c r="H14" s="220">
        <v>15.95</v>
      </c>
      <c r="I14" s="218">
        <f t="shared" si="0"/>
        <v>15950</v>
      </c>
      <c r="J14" s="76"/>
    </row>
    <row r="15" spans="1:10" x14ac:dyDescent="0.25">
      <c r="A15" s="13">
        <v>13</v>
      </c>
      <c r="B15" s="1" t="s">
        <v>41</v>
      </c>
      <c r="C15" s="228">
        <v>462</v>
      </c>
      <c r="D15" s="80">
        <f t="shared" si="1"/>
        <v>1954.2600000000002</v>
      </c>
      <c r="E15" s="231">
        <v>540</v>
      </c>
      <c r="F15" s="230">
        <f t="shared" si="2"/>
        <v>2284.2000000000003</v>
      </c>
      <c r="G15" s="139">
        <f t="shared" si="3"/>
        <v>1002</v>
      </c>
      <c r="H15" s="220">
        <v>4.2300000000000004</v>
      </c>
      <c r="I15" s="218">
        <f t="shared" si="0"/>
        <v>4238.46</v>
      </c>
      <c r="J15" s="76"/>
    </row>
    <row r="16" spans="1:10" x14ac:dyDescent="0.25">
      <c r="A16" s="13">
        <v>14</v>
      </c>
      <c r="B16" s="1" t="s">
        <v>37</v>
      </c>
      <c r="C16" s="228">
        <v>1360</v>
      </c>
      <c r="D16" s="80">
        <f t="shared" si="1"/>
        <v>32191.200000000001</v>
      </c>
      <c r="E16" s="231">
        <v>442</v>
      </c>
      <c r="F16" s="230">
        <f t="shared" si="2"/>
        <v>10462.140000000001</v>
      </c>
      <c r="G16" s="139">
        <f t="shared" si="3"/>
        <v>1802</v>
      </c>
      <c r="H16" s="220">
        <v>23.67</v>
      </c>
      <c r="I16" s="218">
        <f t="shared" si="0"/>
        <v>42653.340000000004</v>
      </c>
      <c r="J16" s="76"/>
    </row>
    <row r="17" spans="1:15" x14ac:dyDescent="0.25">
      <c r="A17" s="13">
        <v>15</v>
      </c>
      <c r="B17" s="1" t="s">
        <v>75</v>
      </c>
      <c r="C17" s="228">
        <v>0</v>
      </c>
      <c r="D17" s="80">
        <f t="shared" si="1"/>
        <v>0</v>
      </c>
      <c r="E17" s="231">
        <v>3300</v>
      </c>
      <c r="F17" s="230">
        <f t="shared" si="2"/>
        <v>13068</v>
      </c>
      <c r="G17" s="139">
        <f t="shared" si="3"/>
        <v>3300</v>
      </c>
      <c r="H17" s="220">
        <v>3.96</v>
      </c>
      <c r="I17" s="218">
        <f t="shared" si="0"/>
        <v>13068</v>
      </c>
      <c r="J17" s="76"/>
      <c r="L17" s="70"/>
    </row>
    <row r="18" spans="1:15" x14ac:dyDescent="0.25">
      <c r="A18" s="13">
        <v>16</v>
      </c>
      <c r="B18" s="1" t="s">
        <v>91</v>
      </c>
      <c r="C18" s="228">
        <v>0</v>
      </c>
      <c r="D18" s="80">
        <f t="shared" si="1"/>
        <v>0</v>
      </c>
      <c r="E18" s="231">
        <v>1600</v>
      </c>
      <c r="F18" s="230">
        <f t="shared" si="2"/>
        <v>8256</v>
      </c>
      <c r="G18" s="139">
        <f t="shared" si="3"/>
        <v>1600</v>
      </c>
      <c r="H18" s="220">
        <v>5.16</v>
      </c>
      <c r="I18" s="218">
        <f t="shared" si="0"/>
        <v>8256</v>
      </c>
      <c r="J18" s="76"/>
      <c r="L18" s="70"/>
    </row>
    <row r="19" spans="1:15" x14ac:dyDescent="0.25">
      <c r="A19" s="13">
        <v>17</v>
      </c>
      <c r="B19" s="1" t="s">
        <v>46</v>
      </c>
      <c r="C19" s="228">
        <v>2497</v>
      </c>
      <c r="D19" s="80">
        <f t="shared" si="1"/>
        <v>23646.59</v>
      </c>
      <c r="E19" s="231">
        <v>2000</v>
      </c>
      <c r="F19" s="230">
        <f t="shared" si="2"/>
        <v>18940</v>
      </c>
      <c r="G19" s="139">
        <f t="shared" si="3"/>
        <v>4497</v>
      </c>
      <c r="H19" s="220">
        <v>9.4700000000000006</v>
      </c>
      <c r="I19" s="218">
        <f t="shared" si="0"/>
        <v>42586.590000000004</v>
      </c>
      <c r="J19" s="76"/>
      <c r="K19" s="71"/>
      <c r="L19" s="70"/>
      <c r="M19" s="70"/>
    </row>
    <row r="20" spans="1:15" x14ac:dyDescent="0.25">
      <c r="A20" s="13">
        <v>18</v>
      </c>
      <c r="B20" s="1" t="s">
        <v>114</v>
      </c>
      <c r="C20" s="228">
        <v>0</v>
      </c>
      <c r="D20" s="80">
        <f t="shared" si="1"/>
        <v>0</v>
      </c>
      <c r="E20" s="231">
        <v>112</v>
      </c>
      <c r="F20" s="230">
        <f t="shared" si="2"/>
        <v>5518.2400000000007</v>
      </c>
      <c r="G20" s="139">
        <f t="shared" si="3"/>
        <v>112</v>
      </c>
      <c r="H20" s="220">
        <v>49.27</v>
      </c>
      <c r="I20" s="218">
        <f t="shared" si="0"/>
        <v>5518.2400000000007</v>
      </c>
      <c r="J20" s="76"/>
      <c r="K20" s="71"/>
      <c r="L20" s="71"/>
      <c r="M20" s="71"/>
    </row>
    <row r="21" spans="1:15" ht="15.75" thickBot="1" x14ac:dyDescent="0.3">
      <c r="A21" s="13">
        <v>19</v>
      </c>
      <c r="B21" s="1" t="s">
        <v>42</v>
      </c>
      <c r="C21" s="228">
        <v>0</v>
      </c>
      <c r="D21" s="80">
        <f t="shared" si="1"/>
        <v>0</v>
      </c>
      <c r="E21" s="231">
        <v>165</v>
      </c>
      <c r="F21" s="230">
        <f t="shared" si="2"/>
        <v>676.49999999999989</v>
      </c>
      <c r="G21" s="139">
        <f t="shared" si="3"/>
        <v>165</v>
      </c>
      <c r="H21" s="220">
        <v>4.0999999999999996</v>
      </c>
      <c r="I21" s="218">
        <f t="shared" si="0"/>
        <v>676.49999999999989</v>
      </c>
      <c r="J21" s="76"/>
    </row>
    <row r="22" spans="1:15" x14ac:dyDescent="0.25">
      <c r="A22" s="13">
        <v>20</v>
      </c>
      <c r="B22" s="1" t="s">
        <v>38</v>
      </c>
      <c r="C22" s="228">
        <v>312</v>
      </c>
      <c r="D22" s="80">
        <f t="shared" si="1"/>
        <v>9350.64</v>
      </c>
      <c r="E22" s="231">
        <v>288</v>
      </c>
      <c r="F22" s="230">
        <f t="shared" si="2"/>
        <v>8631.36</v>
      </c>
      <c r="G22" s="139">
        <f t="shared" si="3"/>
        <v>600</v>
      </c>
      <c r="H22" s="220">
        <v>29.97</v>
      </c>
      <c r="I22" s="218">
        <f t="shared" si="0"/>
        <v>17982</v>
      </c>
      <c r="J22" s="76"/>
      <c r="K22" s="88" t="s">
        <v>83</v>
      </c>
      <c r="M22" s="16" t="s">
        <v>24</v>
      </c>
      <c r="N22" s="18">
        <v>20160</v>
      </c>
    </row>
    <row r="23" spans="1:15" x14ac:dyDescent="0.25">
      <c r="A23" s="13">
        <v>21</v>
      </c>
      <c r="B23" s="1" t="s">
        <v>39</v>
      </c>
      <c r="C23" s="228">
        <v>1710</v>
      </c>
      <c r="D23" s="80">
        <f t="shared" si="1"/>
        <v>16929</v>
      </c>
      <c r="E23" s="231">
        <v>792</v>
      </c>
      <c r="F23" s="230">
        <f t="shared" si="2"/>
        <v>7840.8</v>
      </c>
      <c r="G23" s="139">
        <f t="shared" si="3"/>
        <v>2502</v>
      </c>
      <c r="H23" s="220">
        <v>9.9</v>
      </c>
      <c r="I23" s="218">
        <f t="shared" si="0"/>
        <v>24769.8</v>
      </c>
      <c r="J23" s="76"/>
      <c r="K23" s="89"/>
      <c r="M23" s="19" t="s">
        <v>28</v>
      </c>
      <c r="N23" s="21">
        <v>3953.8</v>
      </c>
    </row>
    <row r="24" spans="1:15" x14ac:dyDescent="0.25">
      <c r="A24" s="13">
        <v>22</v>
      </c>
      <c r="B24" s="1" t="s">
        <v>71</v>
      </c>
      <c r="C24" s="228">
        <v>300</v>
      </c>
      <c r="D24" s="80">
        <f t="shared" si="1"/>
        <v>1389</v>
      </c>
      <c r="E24" s="231">
        <v>600</v>
      </c>
      <c r="F24" s="230">
        <f t="shared" si="2"/>
        <v>2778</v>
      </c>
      <c r="G24" s="139">
        <f>C24+E24</f>
        <v>900</v>
      </c>
      <c r="H24" s="220">
        <v>4.63</v>
      </c>
      <c r="I24" s="218">
        <f t="shared" si="0"/>
        <v>4167</v>
      </c>
      <c r="J24" s="76"/>
      <c r="K24" s="89"/>
      <c r="M24" s="19" t="s">
        <v>26</v>
      </c>
      <c r="N24" s="21">
        <v>943.4</v>
      </c>
    </row>
    <row r="25" spans="1:15" x14ac:dyDescent="0.25">
      <c r="A25" s="13">
        <v>23</v>
      </c>
      <c r="B25" s="1" t="s">
        <v>105</v>
      </c>
      <c r="C25" s="228">
        <v>980</v>
      </c>
      <c r="D25" s="80">
        <f t="shared" si="1"/>
        <v>14474.6</v>
      </c>
      <c r="E25" s="231">
        <v>216</v>
      </c>
      <c r="F25" s="230">
        <f t="shared" si="2"/>
        <v>3190.3199999999997</v>
      </c>
      <c r="G25" s="139">
        <f t="shared" si="3"/>
        <v>1196</v>
      </c>
      <c r="H25" s="220">
        <v>14.77</v>
      </c>
      <c r="I25" s="218">
        <f t="shared" si="0"/>
        <v>17664.919999999998</v>
      </c>
      <c r="J25" s="76"/>
      <c r="K25" s="89" t="s">
        <v>82</v>
      </c>
      <c r="M25" s="19" t="s">
        <v>25</v>
      </c>
      <c r="N25" s="21">
        <v>563.20000000000005</v>
      </c>
    </row>
    <row r="26" spans="1:15" ht="15.75" thickBot="1" x14ac:dyDescent="0.3">
      <c r="A26" s="13">
        <v>24</v>
      </c>
      <c r="B26" s="1" t="s">
        <v>72</v>
      </c>
      <c r="C26" s="228">
        <v>1290</v>
      </c>
      <c r="D26" s="80">
        <f t="shared" si="1"/>
        <v>3973.2000000000003</v>
      </c>
      <c r="E26" s="231">
        <v>798</v>
      </c>
      <c r="F26" s="230">
        <f t="shared" si="2"/>
        <v>2457.84</v>
      </c>
      <c r="G26" s="139">
        <f t="shared" si="3"/>
        <v>2088</v>
      </c>
      <c r="H26" s="220">
        <v>3.08</v>
      </c>
      <c r="I26" s="218">
        <f t="shared" si="0"/>
        <v>6431.04</v>
      </c>
      <c r="J26" s="76"/>
      <c r="K26" s="90">
        <f>I30*100/N31/100</f>
        <v>0.99965397437988068</v>
      </c>
      <c r="M26" s="19" t="s">
        <v>14</v>
      </c>
      <c r="N26" s="21">
        <f>SUM(N22:N25)</f>
        <v>25620.400000000001</v>
      </c>
      <c r="O26" s="97">
        <v>0.57999999999999996</v>
      </c>
    </row>
    <row r="27" spans="1:15" x14ac:dyDescent="0.25">
      <c r="A27" s="13">
        <v>25</v>
      </c>
      <c r="B27" s="1" t="s">
        <v>73</v>
      </c>
      <c r="C27" s="228">
        <v>336</v>
      </c>
      <c r="D27" s="80">
        <f t="shared" si="1"/>
        <v>3168.48</v>
      </c>
      <c r="E27" s="231">
        <v>864</v>
      </c>
      <c r="F27" s="230">
        <f t="shared" si="2"/>
        <v>8147.5199999999995</v>
      </c>
      <c r="G27" s="139">
        <f t="shared" si="3"/>
        <v>1200</v>
      </c>
      <c r="H27" s="220">
        <v>9.43</v>
      </c>
      <c r="I27" s="218">
        <f t="shared" si="0"/>
        <v>11316</v>
      </c>
      <c r="J27" s="76"/>
      <c r="M27" s="77"/>
      <c r="N27" s="78"/>
    </row>
    <row r="28" spans="1:15" x14ac:dyDescent="0.25">
      <c r="A28" s="13">
        <v>26</v>
      </c>
      <c r="B28" s="4" t="s">
        <v>40</v>
      </c>
      <c r="C28" s="228">
        <v>756</v>
      </c>
      <c r="D28" s="80">
        <f t="shared" si="1"/>
        <v>7129.08</v>
      </c>
      <c r="E28" s="231">
        <v>440</v>
      </c>
      <c r="F28" s="230">
        <f t="shared" si="2"/>
        <v>4149.2</v>
      </c>
      <c r="G28" s="139">
        <f t="shared" si="3"/>
        <v>1196</v>
      </c>
      <c r="H28" s="220">
        <v>9.43</v>
      </c>
      <c r="I28" s="218">
        <f t="shared" si="0"/>
        <v>11278.279999999999</v>
      </c>
      <c r="J28" s="76"/>
      <c r="M28" s="27" t="s">
        <v>27</v>
      </c>
      <c r="N28" s="28">
        <v>18532.400000000001</v>
      </c>
      <c r="O28" s="96">
        <v>0.42</v>
      </c>
    </row>
    <row r="29" spans="1:15" x14ac:dyDescent="0.25">
      <c r="A29" s="13">
        <v>27</v>
      </c>
      <c r="B29" s="4" t="s">
        <v>92</v>
      </c>
      <c r="C29" s="228">
        <v>600</v>
      </c>
      <c r="D29" s="80">
        <f t="shared" si="1"/>
        <v>8298</v>
      </c>
      <c r="E29" s="231">
        <v>700</v>
      </c>
      <c r="F29" s="230">
        <f t="shared" si="2"/>
        <v>9681</v>
      </c>
      <c r="G29" s="139">
        <f t="shared" si="3"/>
        <v>1300</v>
      </c>
      <c r="H29" s="220">
        <v>13.83</v>
      </c>
      <c r="I29" s="218">
        <f t="shared" si="0"/>
        <v>17979</v>
      </c>
      <c r="J29" s="76"/>
      <c r="M29" s="62" t="s">
        <v>14</v>
      </c>
      <c r="N29" s="63">
        <f>N28+N26</f>
        <v>44152.800000000003</v>
      </c>
    </row>
    <row r="30" spans="1:15" x14ac:dyDescent="0.25">
      <c r="A30" s="13"/>
      <c r="B30" s="1"/>
      <c r="C30" s="82">
        <f>SUM(C3:C29)</f>
        <v>31967</v>
      </c>
      <c r="D30" s="83">
        <f>SUM(D3:D29)</f>
        <v>256116.95000000004</v>
      </c>
      <c r="E30" s="84">
        <f>SUM(E3:E29)</f>
        <v>25471</v>
      </c>
      <c r="F30" s="85">
        <f>SUM(F3:F29)</f>
        <v>185258.27000000002</v>
      </c>
      <c r="G30" s="140">
        <f>SUM(G3:G29)</f>
        <v>57438</v>
      </c>
      <c r="H30" s="219"/>
      <c r="I30" s="59">
        <f>SUM(I3:I29)</f>
        <v>441375.22</v>
      </c>
      <c r="J30" s="76"/>
      <c r="M30" s="62"/>
      <c r="N30" s="63"/>
    </row>
    <row r="31" spans="1:15" ht="15.75" thickBot="1" x14ac:dyDescent="0.3">
      <c r="A31" s="14"/>
      <c r="B31" s="38"/>
      <c r="C31" s="72"/>
      <c r="D31" s="72"/>
      <c r="E31" s="72"/>
      <c r="F31" s="72"/>
      <c r="G31" s="38">
        <f>C30+E30</f>
        <v>57438</v>
      </c>
      <c r="H31" s="73"/>
      <c r="I31" s="74">
        <f>D30+F30</f>
        <v>441375.22000000009</v>
      </c>
      <c r="J31" s="76"/>
      <c r="M31" s="65" t="s">
        <v>113</v>
      </c>
      <c r="N31" s="64">
        <f>N29*10</f>
        <v>441528</v>
      </c>
    </row>
    <row r="32" spans="1:15" x14ac:dyDescent="0.25">
      <c r="B32" s="10"/>
      <c r="C32" s="71"/>
      <c r="D32" s="71"/>
      <c r="E32" s="71"/>
      <c r="F32" s="71"/>
      <c r="H32" s="75"/>
      <c r="I32" s="76"/>
    </row>
    <row r="33" spans="8:9" x14ac:dyDescent="0.25">
      <c r="H33" s="11"/>
      <c r="I33" s="12"/>
    </row>
  </sheetData>
  <mergeCells count="1">
    <mergeCell ref="B1:I1"/>
  </mergeCells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zoomScaleNormal="100" workbookViewId="0">
      <selection sqref="A1:Q43"/>
    </sheetView>
  </sheetViews>
  <sheetFormatPr defaultRowHeight="15" x14ac:dyDescent="0.25"/>
  <cols>
    <col min="1" max="1" width="3.28515625" customWidth="1"/>
    <col min="2" max="2" width="21.140625" customWidth="1"/>
    <col min="3" max="3" width="6.85546875" customWidth="1"/>
    <col min="4" max="4" width="7.140625" customWidth="1"/>
    <col min="5" max="5" width="9.5703125" customWidth="1"/>
    <col min="9" max="9" width="6" customWidth="1"/>
    <col min="10" max="11" width="7.140625" customWidth="1"/>
    <col min="13" max="13" width="9.140625" customWidth="1"/>
    <col min="14" max="14" width="17.85546875" customWidth="1"/>
    <col min="15" max="15" width="14.42578125" bestFit="1" customWidth="1"/>
    <col min="16" max="16" width="14.28515625" customWidth="1"/>
    <col min="17" max="17" width="14.7109375" customWidth="1"/>
  </cols>
  <sheetData>
    <row r="1" spans="1:19" ht="15.75" thickBot="1" x14ac:dyDescent="0.3">
      <c r="B1" s="292" t="s">
        <v>120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4"/>
    </row>
    <row r="2" spans="1:19" x14ac:dyDescent="0.25">
      <c r="A2" s="37"/>
      <c r="B2" s="32" t="s">
        <v>12</v>
      </c>
      <c r="C2" s="32" t="s">
        <v>0</v>
      </c>
      <c r="D2" s="32" t="s">
        <v>1</v>
      </c>
      <c r="E2" s="32" t="s">
        <v>2</v>
      </c>
      <c r="F2" s="32" t="s">
        <v>3</v>
      </c>
      <c r="G2" s="32" t="s">
        <v>4</v>
      </c>
      <c r="H2" s="32" t="s">
        <v>5</v>
      </c>
      <c r="I2" s="32" t="s">
        <v>6</v>
      </c>
      <c r="J2" s="32" t="s">
        <v>7</v>
      </c>
      <c r="K2" s="32" t="s">
        <v>8</v>
      </c>
      <c r="L2" s="33" t="s">
        <v>9</v>
      </c>
      <c r="M2" s="34" t="s">
        <v>13</v>
      </c>
      <c r="N2" s="34" t="s">
        <v>14</v>
      </c>
      <c r="O2" s="143" t="s">
        <v>15</v>
      </c>
      <c r="P2" s="35" t="s">
        <v>14</v>
      </c>
      <c r="Q2" s="144" t="s">
        <v>16</v>
      </c>
    </row>
    <row r="3" spans="1:19" x14ac:dyDescent="0.25">
      <c r="A3" s="197">
        <v>1</v>
      </c>
      <c r="B3" s="194" t="s">
        <v>74</v>
      </c>
      <c r="C3" s="195">
        <v>5</v>
      </c>
      <c r="D3" s="195">
        <v>18</v>
      </c>
      <c r="E3" s="195">
        <v>18</v>
      </c>
      <c r="F3" s="195">
        <v>18</v>
      </c>
      <c r="G3" s="195">
        <v>14</v>
      </c>
      <c r="H3" s="195">
        <v>14</v>
      </c>
      <c r="I3" s="195">
        <v>15</v>
      </c>
      <c r="J3" s="195">
        <v>10</v>
      </c>
      <c r="K3" s="195">
        <v>18</v>
      </c>
      <c r="L3" s="182">
        <f t="shared" ref="L3:L29" si="0">SUM(C3:K3)</f>
        <v>130</v>
      </c>
      <c r="M3" s="225">
        <v>5.9</v>
      </c>
      <c r="N3" s="221">
        <f t="shared" ref="N3:N29" si="1">(L3*M3)</f>
        <v>767</v>
      </c>
      <c r="O3" s="193">
        <v>5</v>
      </c>
      <c r="P3" s="163">
        <f t="shared" ref="P3:P29" si="2">(N3*O3)</f>
        <v>3835</v>
      </c>
      <c r="Q3" s="162">
        <f t="shared" ref="Q3:Q29" si="3">(L3*O3)</f>
        <v>650</v>
      </c>
      <c r="S3" s="253"/>
    </row>
    <row r="4" spans="1:19" x14ac:dyDescent="0.25">
      <c r="A4" s="197">
        <v>2</v>
      </c>
      <c r="B4" s="194" t="s">
        <v>87</v>
      </c>
      <c r="C4" s="193">
        <v>1</v>
      </c>
      <c r="D4" s="196">
        <v>2</v>
      </c>
      <c r="E4" s="196">
        <v>2</v>
      </c>
      <c r="F4" s="196">
        <v>1</v>
      </c>
      <c r="G4" s="196">
        <v>1</v>
      </c>
      <c r="H4" s="196">
        <v>1</v>
      </c>
      <c r="I4" s="196">
        <v>1</v>
      </c>
      <c r="J4" s="196">
        <v>1</v>
      </c>
      <c r="K4" s="196">
        <v>1</v>
      </c>
      <c r="L4" s="182">
        <f t="shared" si="0"/>
        <v>11</v>
      </c>
      <c r="M4" s="225">
        <v>31.5</v>
      </c>
      <c r="N4" s="221">
        <f t="shared" si="1"/>
        <v>346.5</v>
      </c>
      <c r="O4" s="193">
        <v>11</v>
      </c>
      <c r="P4" s="163">
        <f t="shared" si="2"/>
        <v>3811.5</v>
      </c>
      <c r="Q4" s="162">
        <f t="shared" si="3"/>
        <v>121</v>
      </c>
      <c r="S4" s="253"/>
    </row>
    <row r="5" spans="1:19" x14ac:dyDescent="0.25">
      <c r="A5" s="197">
        <v>3</v>
      </c>
      <c r="B5" s="197" t="s">
        <v>88</v>
      </c>
      <c r="C5" s="193">
        <v>6</v>
      </c>
      <c r="D5" s="198">
        <v>15</v>
      </c>
      <c r="E5" s="198">
        <v>20</v>
      </c>
      <c r="F5" s="198">
        <v>22</v>
      </c>
      <c r="G5" s="198">
        <v>12</v>
      </c>
      <c r="H5" s="198">
        <v>5</v>
      </c>
      <c r="I5" s="198">
        <v>15</v>
      </c>
      <c r="J5" s="198">
        <v>8</v>
      </c>
      <c r="K5" s="198">
        <v>15</v>
      </c>
      <c r="L5" s="182">
        <f>SUM(C5:K5)</f>
        <v>118</v>
      </c>
      <c r="M5" s="225">
        <v>3.9</v>
      </c>
      <c r="N5" s="221">
        <f t="shared" si="1"/>
        <v>460.2</v>
      </c>
      <c r="O5" s="193">
        <v>15</v>
      </c>
      <c r="P5" s="163">
        <f t="shared" si="2"/>
        <v>6903</v>
      </c>
      <c r="Q5" s="162">
        <f t="shared" si="3"/>
        <v>1770</v>
      </c>
      <c r="S5" s="253"/>
    </row>
    <row r="6" spans="1:19" x14ac:dyDescent="0.25">
      <c r="A6" s="197">
        <v>4</v>
      </c>
      <c r="B6" s="2" t="s">
        <v>32</v>
      </c>
      <c r="C6" s="115">
        <v>5</v>
      </c>
      <c r="D6" s="153">
        <v>35</v>
      </c>
      <c r="E6" s="153">
        <v>30</v>
      </c>
      <c r="F6" s="153">
        <v>49</v>
      </c>
      <c r="G6" s="153">
        <v>36</v>
      </c>
      <c r="H6" s="153">
        <v>26</v>
      </c>
      <c r="I6" s="153">
        <v>32</v>
      </c>
      <c r="J6" s="153">
        <v>17</v>
      </c>
      <c r="K6" s="153">
        <v>30</v>
      </c>
      <c r="L6" s="183">
        <f t="shared" si="0"/>
        <v>260</v>
      </c>
      <c r="M6" s="225">
        <v>4.9000000000000004</v>
      </c>
      <c r="N6" s="221">
        <f t="shared" si="1"/>
        <v>1274</v>
      </c>
      <c r="O6" s="193">
        <v>19</v>
      </c>
      <c r="P6" s="163">
        <f t="shared" si="2"/>
        <v>24206</v>
      </c>
      <c r="Q6" s="162">
        <f t="shared" si="3"/>
        <v>4940</v>
      </c>
      <c r="S6" s="253"/>
    </row>
    <row r="7" spans="1:19" x14ac:dyDescent="0.25">
      <c r="A7" s="197">
        <v>5</v>
      </c>
      <c r="B7" s="197" t="s">
        <v>43</v>
      </c>
      <c r="C7" s="193">
        <v>5</v>
      </c>
      <c r="D7" s="198">
        <v>25</v>
      </c>
      <c r="E7" s="198">
        <v>40</v>
      </c>
      <c r="F7" s="198">
        <v>40</v>
      </c>
      <c r="G7" s="198">
        <v>35</v>
      </c>
      <c r="H7" s="198">
        <v>15</v>
      </c>
      <c r="I7" s="198">
        <v>30</v>
      </c>
      <c r="J7" s="198">
        <v>15</v>
      </c>
      <c r="K7" s="198">
        <v>40</v>
      </c>
      <c r="L7" s="182">
        <f t="shared" si="0"/>
        <v>245</v>
      </c>
      <c r="M7" s="225">
        <v>5.63</v>
      </c>
      <c r="N7" s="221">
        <f t="shared" si="1"/>
        <v>1379.35</v>
      </c>
      <c r="O7" s="193">
        <v>20</v>
      </c>
      <c r="P7" s="163">
        <f t="shared" si="2"/>
        <v>27587</v>
      </c>
      <c r="Q7" s="162">
        <f t="shared" si="3"/>
        <v>4900</v>
      </c>
      <c r="S7" s="253"/>
    </row>
    <row r="8" spans="1:19" x14ac:dyDescent="0.25">
      <c r="A8" s="197">
        <v>6</v>
      </c>
      <c r="B8" s="197" t="s">
        <v>34</v>
      </c>
      <c r="C8" s="193">
        <v>6</v>
      </c>
      <c r="D8" s="198">
        <v>16</v>
      </c>
      <c r="E8" s="198">
        <v>20</v>
      </c>
      <c r="F8" s="198">
        <v>20</v>
      </c>
      <c r="G8" s="198">
        <v>16</v>
      </c>
      <c r="H8" s="198">
        <v>10</v>
      </c>
      <c r="I8" s="198">
        <v>16</v>
      </c>
      <c r="J8" s="198">
        <v>11</v>
      </c>
      <c r="K8" s="198">
        <v>20</v>
      </c>
      <c r="L8" s="200">
        <f t="shared" si="0"/>
        <v>135</v>
      </c>
      <c r="M8" s="225">
        <v>5</v>
      </c>
      <c r="N8" s="223">
        <f t="shared" si="1"/>
        <v>675</v>
      </c>
      <c r="O8" s="199">
        <v>5</v>
      </c>
      <c r="P8" s="167">
        <f t="shared" si="2"/>
        <v>3375</v>
      </c>
      <c r="Q8" s="168">
        <f t="shared" si="3"/>
        <v>675</v>
      </c>
      <c r="R8" s="11"/>
      <c r="S8" s="253"/>
    </row>
    <row r="9" spans="1:19" x14ac:dyDescent="0.25">
      <c r="A9" s="197">
        <v>7</v>
      </c>
      <c r="B9" s="202" t="s">
        <v>35</v>
      </c>
      <c r="C9" s="203">
        <v>10</v>
      </c>
      <c r="D9" s="204">
        <v>30</v>
      </c>
      <c r="E9" s="204">
        <v>40</v>
      </c>
      <c r="F9" s="204">
        <v>30</v>
      </c>
      <c r="G9" s="204">
        <v>25</v>
      </c>
      <c r="H9" s="204">
        <v>20</v>
      </c>
      <c r="I9" s="204">
        <v>30</v>
      </c>
      <c r="J9" s="204">
        <v>25</v>
      </c>
      <c r="K9" s="204">
        <v>30</v>
      </c>
      <c r="L9" s="200">
        <f t="shared" si="0"/>
        <v>240</v>
      </c>
      <c r="M9" s="225">
        <v>4.7300000000000004</v>
      </c>
      <c r="N9" s="221">
        <f t="shared" si="1"/>
        <v>1135.2</v>
      </c>
      <c r="O9" s="193">
        <v>15</v>
      </c>
      <c r="P9" s="163">
        <f t="shared" si="2"/>
        <v>17028</v>
      </c>
      <c r="Q9" s="162">
        <f t="shared" si="3"/>
        <v>3600</v>
      </c>
      <c r="S9" s="253"/>
    </row>
    <row r="10" spans="1:19" x14ac:dyDescent="0.25">
      <c r="A10" s="197">
        <v>8</v>
      </c>
      <c r="B10" s="202" t="s">
        <v>89</v>
      </c>
      <c r="C10" s="203">
        <v>4</v>
      </c>
      <c r="D10" s="204">
        <v>6</v>
      </c>
      <c r="E10" s="204">
        <v>11</v>
      </c>
      <c r="F10" s="204">
        <v>8</v>
      </c>
      <c r="G10" s="204">
        <v>6</v>
      </c>
      <c r="H10" s="204">
        <v>4</v>
      </c>
      <c r="I10" s="204">
        <v>11</v>
      </c>
      <c r="J10" s="204">
        <v>8</v>
      </c>
      <c r="K10" s="204">
        <v>8</v>
      </c>
      <c r="L10" s="200">
        <f t="shared" si="0"/>
        <v>66</v>
      </c>
      <c r="M10" s="225">
        <v>5.95</v>
      </c>
      <c r="N10" s="221">
        <f t="shared" si="1"/>
        <v>392.7</v>
      </c>
      <c r="O10" s="193">
        <v>8</v>
      </c>
      <c r="P10" s="163">
        <f t="shared" si="2"/>
        <v>3141.6</v>
      </c>
      <c r="Q10" s="162">
        <f t="shared" si="3"/>
        <v>528</v>
      </c>
      <c r="S10" s="253"/>
    </row>
    <row r="11" spans="1:19" x14ac:dyDescent="0.25">
      <c r="A11" s="197">
        <v>9</v>
      </c>
      <c r="B11" s="197" t="s">
        <v>36</v>
      </c>
      <c r="C11" s="193">
        <v>6</v>
      </c>
      <c r="D11" s="201">
        <v>12</v>
      </c>
      <c r="E11" s="201">
        <v>15</v>
      </c>
      <c r="F11" s="201">
        <v>30</v>
      </c>
      <c r="G11" s="201">
        <v>15</v>
      </c>
      <c r="H11" s="201">
        <v>6</v>
      </c>
      <c r="I11" s="201">
        <v>20</v>
      </c>
      <c r="J11" s="201">
        <v>15</v>
      </c>
      <c r="K11" s="201">
        <v>15</v>
      </c>
      <c r="L11" s="200">
        <f t="shared" si="0"/>
        <v>134</v>
      </c>
      <c r="M11" s="225">
        <v>15.95</v>
      </c>
      <c r="N11" s="221">
        <f t="shared" si="1"/>
        <v>2137.2999999999997</v>
      </c>
      <c r="O11" s="193">
        <v>10</v>
      </c>
      <c r="P11" s="163">
        <f t="shared" si="2"/>
        <v>21372.999999999996</v>
      </c>
      <c r="Q11" s="162">
        <f t="shared" si="3"/>
        <v>1340</v>
      </c>
      <c r="S11" s="253"/>
    </row>
    <row r="12" spans="1:19" x14ac:dyDescent="0.25">
      <c r="A12" s="197">
        <v>10</v>
      </c>
      <c r="B12" s="197" t="s">
        <v>70</v>
      </c>
      <c r="C12" s="193">
        <v>5</v>
      </c>
      <c r="D12" s="201">
        <v>6</v>
      </c>
      <c r="E12" s="201">
        <v>5</v>
      </c>
      <c r="F12" s="201">
        <v>5</v>
      </c>
      <c r="G12" s="201">
        <v>5</v>
      </c>
      <c r="H12" s="201">
        <v>5</v>
      </c>
      <c r="I12" s="201">
        <v>5</v>
      </c>
      <c r="J12" s="201">
        <v>5</v>
      </c>
      <c r="K12" s="201">
        <v>8</v>
      </c>
      <c r="L12" s="200">
        <f t="shared" si="0"/>
        <v>49</v>
      </c>
      <c r="M12" s="225">
        <v>6.07</v>
      </c>
      <c r="N12" s="221">
        <f t="shared" si="1"/>
        <v>297.43</v>
      </c>
      <c r="O12" s="193">
        <v>30</v>
      </c>
      <c r="P12" s="163">
        <f t="shared" si="2"/>
        <v>8922.9</v>
      </c>
      <c r="Q12" s="162">
        <f t="shared" si="3"/>
        <v>1470</v>
      </c>
      <c r="S12" s="253"/>
    </row>
    <row r="13" spans="1:19" x14ac:dyDescent="0.25">
      <c r="A13" s="197">
        <v>11</v>
      </c>
      <c r="B13" s="197" t="s">
        <v>90</v>
      </c>
      <c r="C13" s="193">
        <v>4</v>
      </c>
      <c r="D13" s="201">
        <v>7</v>
      </c>
      <c r="E13" s="201">
        <v>10</v>
      </c>
      <c r="F13" s="201">
        <v>10</v>
      </c>
      <c r="G13" s="201">
        <v>8</v>
      </c>
      <c r="H13" s="201">
        <v>2</v>
      </c>
      <c r="I13" s="201">
        <v>6</v>
      </c>
      <c r="J13" s="201">
        <v>3</v>
      </c>
      <c r="K13" s="201">
        <v>8</v>
      </c>
      <c r="L13" s="200">
        <f t="shared" si="0"/>
        <v>58</v>
      </c>
      <c r="M13" s="225">
        <v>6.27</v>
      </c>
      <c r="N13" s="221">
        <f t="shared" si="1"/>
        <v>363.65999999999997</v>
      </c>
      <c r="O13" s="193">
        <v>15</v>
      </c>
      <c r="P13" s="163">
        <f t="shared" si="2"/>
        <v>5454.9</v>
      </c>
      <c r="Q13" s="162">
        <f t="shared" si="3"/>
        <v>870</v>
      </c>
      <c r="S13" s="253"/>
    </row>
    <row r="14" spans="1:19" x14ac:dyDescent="0.25">
      <c r="A14" s="197">
        <v>12</v>
      </c>
      <c r="B14" s="2" t="s">
        <v>76</v>
      </c>
      <c r="C14" s="115">
        <v>5</v>
      </c>
      <c r="D14" s="178">
        <v>9</v>
      </c>
      <c r="E14" s="178">
        <v>14</v>
      </c>
      <c r="F14" s="178">
        <v>12</v>
      </c>
      <c r="G14" s="178">
        <v>14</v>
      </c>
      <c r="H14" s="178">
        <v>14</v>
      </c>
      <c r="I14" s="178">
        <v>12</v>
      </c>
      <c r="J14" s="178">
        <v>10</v>
      </c>
      <c r="K14" s="178">
        <v>10</v>
      </c>
      <c r="L14" s="183">
        <f t="shared" si="0"/>
        <v>100</v>
      </c>
      <c r="M14" s="225">
        <v>15.95</v>
      </c>
      <c r="N14" s="221">
        <f t="shared" si="1"/>
        <v>1595</v>
      </c>
      <c r="O14" s="193">
        <v>5</v>
      </c>
      <c r="P14" s="163">
        <f t="shared" si="2"/>
        <v>7975</v>
      </c>
      <c r="Q14" s="162">
        <f t="shared" si="3"/>
        <v>500</v>
      </c>
      <c r="S14" s="253"/>
    </row>
    <row r="15" spans="1:19" x14ac:dyDescent="0.25">
      <c r="A15" s="197">
        <v>13</v>
      </c>
      <c r="B15" s="208" t="s">
        <v>41</v>
      </c>
      <c r="C15" s="209">
        <v>5</v>
      </c>
      <c r="D15" s="210">
        <v>10</v>
      </c>
      <c r="E15" s="210">
        <v>10</v>
      </c>
      <c r="F15" s="210">
        <v>5</v>
      </c>
      <c r="G15" s="210">
        <v>7</v>
      </c>
      <c r="H15" s="210">
        <v>3</v>
      </c>
      <c r="I15" s="210">
        <v>10</v>
      </c>
      <c r="J15" s="210">
        <v>6</v>
      </c>
      <c r="K15" s="210">
        <v>10</v>
      </c>
      <c r="L15" s="182">
        <f t="shared" si="0"/>
        <v>66</v>
      </c>
      <c r="M15" s="225">
        <v>4.2300000000000004</v>
      </c>
      <c r="N15" s="221">
        <f t="shared" si="1"/>
        <v>279.18</v>
      </c>
      <c r="O15" s="193">
        <v>7</v>
      </c>
      <c r="P15" s="163">
        <f t="shared" si="2"/>
        <v>1954.26</v>
      </c>
      <c r="Q15" s="162">
        <f t="shared" si="3"/>
        <v>462</v>
      </c>
      <c r="S15" s="253"/>
    </row>
    <row r="16" spans="1:19" x14ac:dyDescent="0.25">
      <c r="A16" s="197">
        <v>14</v>
      </c>
      <c r="B16" s="166" t="s">
        <v>93</v>
      </c>
      <c r="C16" s="162">
        <v>5</v>
      </c>
      <c r="D16" s="179">
        <v>10</v>
      </c>
      <c r="E16" s="179">
        <v>15</v>
      </c>
      <c r="F16" s="179">
        <v>20</v>
      </c>
      <c r="G16" s="179">
        <v>20</v>
      </c>
      <c r="H16" s="179">
        <v>6</v>
      </c>
      <c r="I16" s="179">
        <v>20</v>
      </c>
      <c r="J16" s="179">
        <v>20</v>
      </c>
      <c r="K16" s="179">
        <v>20</v>
      </c>
      <c r="L16" s="182">
        <f t="shared" si="0"/>
        <v>136</v>
      </c>
      <c r="M16" s="225">
        <v>23.67</v>
      </c>
      <c r="N16" s="221">
        <f t="shared" si="1"/>
        <v>3219.1200000000003</v>
      </c>
      <c r="O16" s="193">
        <v>10</v>
      </c>
      <c r="P16" s="163">
        <f t="shared" si="2"/>
        <v>32191.200000000004</v>
      </c>
      <c r="Q16" s="162">
        <f t="shared" si="3"/>
        <v>1360</v>
      </c>
      <c r="S16" s="253"/>
    </row>
    <row r="17" spans="1:19" x14ac:dyDescent="0.25">
      <c r="A17" s="197">
        <v>15</v>
      </c>
      <c r="B17" s="166" t="s">
        <v>75</v>
      </c>
      <c r="C17" s="165" t="s">
        <v>106</v>
      </c>
      <c r="D17" s="165" t="s">
        <v>106</v>
      </c>
      <c r="E17" s="165" t="s">
        <v>106</v>
      </c>
      <c r="F17" s="165" t="s">
        <v>106</v>
      </c>
      <c r="G17" s="165" t="s">
        <v>106</v>
      </c>
      <c r="H17" s="165" t="s">
        <v>106</v>
      </c>
      <c r="I17" s="165" t="s">
        <v>106</v>
      </c>
      <c r="J17" s="165" t="s">
        <v>106</v>
      </c>
      <c r="K17" s="165" t="s">
        <v>106</v>
      </c>
      <c r="L17" s="182">
        <f t="shared" si="0"/>
        <v>0</v>
      </c>
      <c r="M17" s="225">
        <v>3.96</v>
      </c>
      <c r="N17" s="221">
        <f t="shared" si="1"/>
        <v>0</v>
      </c>
      <c r="O17" s="193">
        <v>0</v>
      </c>
      <c r="P17" s="163">
        <f t="shared" si="2"/>
        <v>0</v>
      </c>
      <c r="Q17" s="162">
        <f t="shared" si="3"/>
        <v>0</v>
      </c>
      <c r="S17" s="253"/>
    </row>
    <row r="18" spans="1:19" x14ac:dyDescent="0.25">
      <c r="A18" s="197">
        <v>16</v>
      </c>
      <c r="B18" s="166" t="s">
        <v>91</v>
      </c>
      <c r="C18" s="165" t="s">
        <v>106</v>
      </c>
      <c r="D18" s="165" t="s">
        <v>106</v>
      </c>
      <c r="E18" s="165" t="s">
        <v>106</v>
      </c>
      <c r="F18" s="165" t="s">
        <v>106</v>
      </c>
      <c r="G18" s="165" t="s">
        <v>106</v>
      </c>
      <c r="H18" s="165" t="s">
        <v>106</v>
      </c>
      <c r="I18" s="165" t="s">
        <v>106</v>
      </c>
      <c r="J18" s="165" t="s">
        <v>106</v>
      </c>
      <c r="K18" s="165" t="s">
        <v>106</v>
      </c>
      <c r="L18" s="182">
        <f t="shared" si="0"/>
        <v>0</v>
      </c>
      <c r="M18" s="225">
        <v>5.16</v>
      </c>
      <c r="N18" s="221">
        <f t="shared" si="1"/>
        <v>0</v>
      </c>
      <c r="O18" s="193">
        <v>0</v>
      </c>
      <c r="P18" s="163">
        <f t="shared" si="2"/>
        <v>0</v>
      </c>
      <c r="Q18" s="162">
        <f t="shared" si="3"/>
        <v>0</v>
      </c>
      <c r="S18" s="253"/>
    </row>
    <row r="19" spans="1:19" x14ac:dyDescent="0.25">
      <c r="A19" s="197">
        <v>17</v>
      </c>
      <c r="B19" s="2" t="s">
        <v>44</v>
      </c>
      <c r="C19" s="115">
        <v>10</v>
      </c>
      <c r="D19" s="115">
        <v>30</v>
      </c>
      <c r="E19" s="178">
        <v>42</v>
      </c>
      <c r="F19" s="178">
        <v>25</v>
      </c>
      <c r="G19" s="178">
        <v>25</v>
      </c>
      <c r="H19" s="178">
        <v>15</v>
      </c>
      <c r="I19" s="178">
        <v>30</v>
      </c>
      <c r="J19" s="178">
        <v>20</v>
      </c>
      <c r="K19" s="178">
        <v>30</v>
      </c>
      <c r="L19" s="183">
        <f t="shared" si="0"/>
        <v>227</v>
      </c>
      <c r="M19" s="225">
        <v>9.4700000000000006</v>
      </c>
      <c r="N19" s="221">
        <f t="shared" si="1"/>
        <v>2149.69</v>
      </c>
      <c r="O19" s="193">
        <v>11</v>
      </c>
      <c r="P19" s="163">
        <f t="shared" si="2"/>
        <v>23646.59</v>
      </c>
      <c r="Q19" s="162">
        <f t="shared" si="3"/>
        <v>2497</v>
      </c>
      <c r="S19" s="253"/>
    </row>
    <row r="20" spans="1:19" x14ac:dyDescent="0.25">
      <c r="A20" s="197">
        <v>18</v>
      </c>
      <c r="B20" s="2" t="s">
        <v>115</v>
      </c>
      <c r="C20" s="115"/>
      <c r="D20" s="115"/>
      <c r="E20" s="178"/>
      <c r="F20" s="178"/>
      <c r="G20" s="178"/>
      <c r="H20" s="178"/>
      <c r="I20" s="178"/>
      <c r="J20" s="178"/>
      <c r="K20" s="178"/>
      <c r="L20" s="183">
        <v>0</v>
      </c>
      <c r="M20" s="225">
        <v>49.27</v>
      </c>
      <c r="N20" s="221">
        <f t="shared" si="1"/>
        <v>0</v>
      </c>
      <c r="O20" s="193">
        <v>0</v>
      </c>
      <c r="P20" s="163">
        <f t="shared" si="2"/>
        <v>0</v>
      </c>
      <c r="Q20" s="162">
        <f t="shared" si="3"/>
        <v>0</v>
      </c>
      <c r="S20" s="253"/>
    </row>
    <row r="21" spans="1:19" x14ac:dyDescent="0.25">
      <c r="A21" s="197">
        <v>19</v>
      </c>
      <c r="B21" s="205" t="s">
        <v>42</v>
      </c>
      <c r="C21" s="206"/>
      <c r="D21" s="211"/>
      <c r="E21" s="207"/>
      <c r="F21" s="207"/>
      <c r="G21" s="207"/>
      <c r="H21" s="207"/>
      <c r="I21" s="207"/>
      <c r="J21" s="207"/>
      <c r="K21" s="207"/>
      <c r="L21" s="183">
        <f t="shared" si="0"/>
        <v>0</v>
      </c>
      <c r="M21" s="225">
        <v>4.0999999999999996</v>
      </c>
      <c r="N21" s="223">
        <f t="shared" si="1"/>
        <v>0</v>
      </c>
      <c r="O21" s="199">
        <v>0</v>
      </c>
      <c r="P21" s="167">
        <f t="shared" si="2"/>
        <v>0</v>
      </c>
      <c r="Q21" s="168">
        <f t="shared" si="3"/>
        <v>0</v>
      </c>
      <c r="S21" s="253"/>
    </row>
    <row r="22" spans="1:19" x14ac:dyDescent="0.25">
      <c r="A22" s="197">
        <v>20</v>
      </c>
      <c r="B22" s="208" t="s">
        <v>38</v>
      </c>
      <c r="C22" s="209">
        <v>10</v>
      </c>
      <c r="D22" s="209">
        <v>15</v>
      </c>
      <c r="E22" s="210">
        <v>30</v>
      </c>
      <c r="F22" s="210">
        <v>10</v>
      </c>
      <c r="G22" s="210">
        <v>9</v>
      </c>
      <c r="H22" s="210">
        <v>6</v>
      </c>
      <c r="I22" s="210">
        <v>9</v>
      </c>
      <c r="J22" s="210">
        <v>6</v>
      </c>
      <c r="K22" s="210">
        <v>9</v>
      </c>
      <c r="L22" s="182">
        <f t="shared" si="0"/>
        <v>104</v>
      </c>
      <c r="M22" s="225">
        <v>29.97</v>
      </c>
      <c r="N22" s="221">
        <f t="shared" si="1"/>
        <v>3116.88</v>
      </c>
      <c r="O22" s="193">
        <v>3</v>
      </c>
      <c r="P22" s="163">
        <f t="shared" si="2"/>
        <v>9350.64</v>
      </c>
      <c r="Q22" s="162">
        <f t="shared" si="3"/>
        <v>312</v>
      </c>
      <c r="R22" s="11"/>
      <c r="S22" s="253"/>
    </row>
    <row r="23" spans="1:19" x14ac:dyDescent="0.25">
      <c r="A23" s="197">
        <v>21</v>
      </c>
      <c r="B23" s="208" t="s">
        <v>94</v>
      </c>
      <c r="C23" s="209">
        <v>5</v>
      </c>
      <c r="D23" s="209">
        <v>20</v>
      </c>
      <c r="E23" s="210">
        <v>30</v>
      </c>
      <c r="F23" s="210">
        <v>20</v>
      </c>
      <c r="G23" s="210">
        <v>20</v>
      </c>
      <c r="H23" s="210">
        <v>6</v>
      </c>
      <c r="I23" s="210">
        <v>30</v>
      </c>
      <c r="J23" s="210">
        <v>20</v>
      </c>
      <c r="K23" s="210">
        <v>20</v>
      </c>
      <c r="L23" s="182">
        <f t="shared" si="0"/>
        <v>171</v>
      </c>
      <c r="M23" s="225">
        <v>9.9</v>
      </c>
      <c r="N23" s="221">
        <f t="shared" si="1"/>
        <v>1692.9</v>
      </c>
      <c r="O23" s="193">
        <v>10</v>
      </c>
      <c r="P23" s="163">
        <f t="shared" si="2"/>
        <v>16929</v>
      </c>
      <c r="Q23" s="162">
        <f t="shared" si="3"/>
        <v>1710</v>
      </c>
      <c r="R23" s="11"/>
      <c r="S23" s="253"/>
    </row>
    <row r="24" spans="1:19" x14ac:dyDescent="0.25">
      <c r="A24" s="197">
        <v>22</v>
      </c>
      <c r="B24" s="197" t="s">
        <v>71</v>
      </c>
      <c r="C24" s="193">
        <v>3</v>
      </c>
      <c r="D24" s="193">
        <v>8</v>
      </c>
      <c r="E24" s="212">
        <v>15</v>
      </c>
      <c r="F24" s="212">
        <v>8</v>
      </c>
      <c r="G24" s="212">
        <v>4</v>
      </c>
      <c r="H24" s="212">
        <v>4</v>
      </c>
      <c r="I24" s="212">
        <v>4</v>
      </c>
      <c r="J24" s="212">
        <v>8</v>
      </c>
      <c r="K24" s="212">
        <v>6</v>
      </c>
      <c r="L24" s="200">
        <f t="shared" si="0"/>
        <v>60</v>
      </c>
      <c r="M24" s="225">
        <v>4.63</v>
      </c>
      <c r="N24" s="221">
        <f t="shared" si="1"/>
        <v>277.8</v>
      </c>
      <c r="O24" s="193">
        <v>5</v>
      </c>
      <c r="P24" s="163">
        <f t="shared" si="2"/>
        <v>1389</v>
      </c>
      <c r="Q24" s="162">
        <f t="shared" si="3"/>
        <v>300</v>
      </c>
      <c r="R24" s="11"/>
      <c r="S24" s="253"/>
    </row>
    <row r="25" spans="1:19" x14ac:dyDescent="0.25">
      <c r="A25" s="197">
        <v>23</v>
      </c>
      <c r="B25" s="208" t="s">
        <v>105</v>
      </c>
      <c r="C25" s="209">
        <v>10</v>
      </c>
      <c r="D25" s="209">
        <v>29</v>
      </c>
      <c r="E25" s="210">
        <v>40</v>
      </c>
      <c r="F25" s="210">
        <v>29</v>
      </c>
      <c r="G25" s="210">
        <v>29</v>
      </c>
      <c r="H25" s="210">
        <v>29</v>
      </c>
      <c r="I25" s="210">
        <v>29</v>
      </c>
      <c r="J25" s="210">
        <v>20</v>
      </c>
      <c r="K25" s="210">
        <v>30</v>
      </c>
      <c r="L25" s="182">
        <f t="shared" si="0"/>
        <v>245</v>
      </c>
      <c r="M25" s="225">
        <v>14.77</v>
      </c>
      <c r="N25" s="221">
        <f t="shared" si="1"/>
        <v>3618.65</v>
      </c>
      <c r="O25" s="193">
        <v>4</v>
      </c>
      <c r="P25" s="163">
        <f t="shared" si="2"/>
        <v>14474.6</v>
      </c>
      <c r="Q25" s="162">
        <f>(L25*O25)</f>
        <v>980</v>
      </c>
      <c r="R25" s="11"/>
      <c r="S25" s="253"/>
    </row>
    <row r="26" spans="1:19" x14ac:dyDescent="0.25">
      <c r="A26" s="197">
        <v>24</v>
      </c>
      <c r="B26" s="2" t="s">
        <v>72</v>
      </c>
      <c r="C26" s="115">
        <v>5</v>
      </c>
      <c r="D26" s="178">
        <v>8</v>
      </c>
      <c r="E26" s="178">
        <v>15</v>
      </c>
      <c r="F26" s="178">
        <v>10</v>
      </c>
      <c r="G26" s="178">
        <v>7</v>
      </c>
      <c r="H26" s="178">
        <v>10</v>
      </c>
      <c r="I26" s="178">
        <v>9</v>
      </c>
      <c r="J26" s="178">
        <v>10</v>
      </c>
      <c r="K26" s="178">
        <v>12</v>
      </c>
      <c r="L26" s="183">
        <f t="shared" si="0"/>
        <v>86</v>
      </c>
      <c r="M26" s="225">
        <v>3.08</v>
      </c>
      <c r="N26" s="221">
        <f t="shared" si="1"/>
        <v>264.88</v>
      </c>
      <c r="O26" s="193">
        <v>15</v>
      </c>
      <c r="P26" s="163">
        <f t="shared" si="2"/>
        <v>3973.2</v>
      </c>
      <c r="Q26" s="162">
        <f t="shared" si="3"/>
        <v>1290</v>
      </c>
      <c r="R26" s="11"/>
      <c r="S26" s="253"/>
    </row>
    <row r="27" spans="1:19" x14ac:dyDescent="0.25">
      <c r="A27" s="197">
        <v>25</v>
      </c>
      <c r="B27" s="2" t="s">
        <v>73</v>
      </c>
      <c r="C27" s="115">
        <v>2</v>
      </c>
      <c r="D27" s="178">
        <v>5</v>
      </c>
      <c r="E27" s="178">
        <v>5</v>
      </c>
      <c r="F27" s="178">
        <v>5</v>
      </c>
      <c r="G27" s="178">
        <v>5</v>
      </c>
      <c r="H27" s="178">
        <v>4</v>
      </c>
      <c r="I27" s="178">
        <v>6</v>
      </c>
      <c r="J27" s="178">
        <v>6</v>
      </c>
      <c r="K27" s="178">
        <v>10</v>
      </c>
      <c r="L27" s="183">
        <f t="shared" si="0"/>
        <v>48</v>
      </c>
      <c r="M27" s="225">
        <v>9.43</v>
      </c>
      <c r="N27" s="221">
        <f t="shared" si="1"/>
        <v>452.64</v>
      </c>
      <c r="O27" s="193">
        <v>7</v>
      </c>
      <c r="P27" s="163">
        <f t="shared" si="2"/>
        <v>3168.48</v>
      </c>
      <c r="Q27" s="162">
        <f t="shared" si="3"/>
        <v>336</v>
      </c>
      <c r="R27" s="11"/>
      <c r="S27" s="253"/>
    </row>
    <row r="28" spans="1:19" x14ac:dyDescent="0.25">
      <c r="A28" s="197">
        <v>26</v>
      </c>
      <c r="B28" s="213" t="s">
        <v>45</v>
      </c>
      <c r="C28" s="193">
        <v>5</v>
      </c>
      <c r="D28" s="212">
        <v>8</v>
      </c>
      <c r="E28" s="212">
        <v>15</v>
      </c>
      <c r="F28" s="212">
        <v>15</v>
      </c>
      <c r="G28" s="212">
        <v>15</v>
      </c>
      <c r="H28" s="212">
        <v>4</v>
      </c>
      <c r="I28" s="212">
        <v>5</v>
      </c>
      <c r="J28" s="212">
        <v>5</v>
      </c>
      <c r="K28" s="212">
        <v>12</v>
      </c>
      <c r="L28" s="184">
        <f t="shared" si="0"/>
        <v>84</v>
      </c>
      <c r="M28" s="225">
        <v>9.43</v>
      </c>
      <c r="N28" s="221">
        <f t="shared" si="1"/>
        <v>792.12</v>
      </c>
      <c r="O28" s="193">
        <v>9</v>
      </c>
      <c r="P28" s="163">
        <f t="shared" si="2"/>
        <v>7129.08</v>
      </c>
      <c r="Q28" s="162">
        <f t="shared" si="3"/>
        <v>756</v>
      </c>
      <c r="R28" s="11"/>
      <c r="S28" s="253"/>
    </row>
    <row r="29" spans="1:19" x14ac:dyDescent="0.25">
      <c r="A29" s="197">
        <v>27</v>
      </c>
      <c r="B29" s="213" t="s">
        <v>92</v>
      </c>
      <c r="C29" s="214">
        <v>4</v>
      </c>
      <c r="D29" s="214">
        <v>10</v>
      </c>
      <c r="E29" s="214">
        <v>25</v>
      </c>
      <c r="F29" s="214">
        <v>6</v>
      </c>
      <c r="G29" s="214">
        <v>7</v>
      </c>
      <c r="H29" s="214">
        <v>5</v>
      </c>
      <c r="I29" s="215">
        <v>4</v>
      </c>
      <c r="J29" s="214">
        <v>4</v>
      </c>
      <c r="K29" s="214">
        <v>10</v>
      </c>
      <c r="L29" s="216">
        <f t="shared" si="0"/>
        <v>75</v>
      </c>
      <c r="M29" s="225">
        <v>13.83</v>
      </c>
      <c r="N29" s="221">
        <f t="shared" si="1"/>
        <v>1037.25</v>
      </c>
      <c r="O29" s="193">
        <v>8</v>
      </c>
      <c r="P29" s="163">
        <f t="shared" si="2"/>
        <v>8298</v>
      </c>
      <c r="Q29" s="162">
        <f t="shared" si="3"/>
        <v>600</v>
      </c>
    </row>
    <row r="30" spans="1:19" x14ac:dyDescent="0.25">
      <c r="L30" s="152"/>
      <c r="N30" s="105">
        <f>SUM(N3:N29)</f>
        <v>27724.45</v>
      </c>
      <c r="O30" s="15" t="s">
        <v>18</v>
      </c>
      <c r="P30" s="9">
        <f>SUM(P3:P29)</f>
        <v>256116.95000000004</v>
      </c>
      <c r="Q30" s="15">
        <f>SUM(Q3:Q29)</f>
        <v>31967</v>
      </c>
    </row>
    <row r="31" spans="1:19" x14ac:dyDescent="0.25">
      <c r="O31" s="1"/>
      <c r="P31" s="245">
        <f>SUM(P30-O50)</f>
        <v>256116.95000000004</v>
      </c>
      <c r="Q31" s="1"/>
    </row>
    <row r="37" spans="14:16" ht="15.75" thickBot="1" x14ac:dyDescent="0.3"/>
    <row r="38" spans="14:16" ht="15.75" thickBot="1" x14ac:dyDescent="0.3">
      <c r="N38" s="16" t="s">
        <v>24</v>
      </c>
      <c r="O38" s="17">
        <v>20160</v>
      </c>
      <c r="P38" s="18">
        <f>O38*10</f>
        <v>201600</v>
      </c>
    </row>
    <row r="39" spans="14:16" ht="15.75" thickBot="1" x14ac:dyDescent="0.3">
      <c r="N39" s="19" t="s">
        <v>28</v>
      </c>
      <c r="O39" s="20">
        <v>3953.8</v>
      </c>
      <c r="P39" s="18">
        <f t="shared" ref="P39:P41" si="4">O39*10</f>
        <v>39538</v>
      </c>
    </row>
    <row r="40" spans="14:16" ht="15.75" thickBot="1" x14ac:dyDescent="0.3">
      <c r="N40" s="19" t="s">
        <v>26</v>
      </c>
      <c r="O40" s="20">
        <v>943.4</v>
      </c>
      <c r="P40" s="18">
        <f t="shared" si="4"/>
        <v>9434</v>
      </c>
    </row>
    <row r="41" spans="14:16" ht="15.75" thickBot="1" x14ac:dyDescent="0.3">
      <c r="N41" s="19" t="s">
        <v>25</v>
      </c>
      <c r="O41" s="20">
        <v>563.20000000000005</v>
      </c>
      <c r="P41" s="18">
        <f t="shared" si="4"/>
        <v>5632</v>
      </c>
    </row>
    <row r="42" spans="14:16" x14ac:dyDescent="0.25">
      <c r="N42" s="19" t="s">
        <v>14</v>
      </c>
      <c r="O42" s="20">
        <f>SUM(O38:O41)</f>
        <v>25620.400000000001</v>
      </c>
      <c r="P42" s="18">
        <f>SUM(P38:P41)</f>
        <v>256204</v>
      </c>
    </row>
    <row r="43" spans="14:16" ht="15.75" thickBot="1" x14ac:dyDescent="0.3">
      <c r="N43" s="22" t="s">
        <v>111</v>
      </c>
      <c r="O43" s="23">
        <f>O42*10</f>
        <v>256204</v>
      </c>
      <c r="P43" s="24"/>
    </row>
  </sheetData>
  <mergeCells count="1">
    <mergeCell ref="B1:Q1"/>
  </mergeCell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zoomScaleNormal="100" workbookViewId="0">
      <selection activeCell="N30" sqref="N30"/>
    </sheetView>
  </sheetViews>
  <sheetFormatPr defaultRowHeight="15" x14ac:dyDescent="0.25"/>
  <cols>
    <col min="1" max="1" width="3.28515625" customWidth="1"/>
    <col min="2" max="2" width="23.5703125" customWidth="1"/>
    <col min="3" max="3" width="9.140625" customWidth="1"/>
    <col min="4" max="5" width="10.5703125" customWidth="1"/>
    <col min="6" max="6" width="13.5703125" customWidth="1"/>
    <col min="7" max="7" width="10" customWidth="1"/>
    <col min="9" max="9" width="11.5703125" customWidth="1"/>
    <col min="11" max="11" width="10.5703125" customWidth="1"/>
    <col min="12" max="12" width="13.85546875" customWidth="1"/>
    <col min="13" max="13" width="9.5703125" customWidth="1"/>
    <col min="14" max="14" width="15" customWidth="1"/>
    <col min="15" max="15" width="14.28515625" customWidth="1"/>
    <col min="16" max="16" width="18.5703125" bestFit="1" customWidth="1"/>
    <col min="17" max="17" width="12.7109375" bestFit="1" customWidth="1"/>
  </cols>
  <sheetData>
    <row r="1" spans="1:17" ht="15.75" thickBot="1" x14ac:dyDescent="0.3">
      <c r="B1" s="295" t="s">
        <v>123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7"/>
    </row>
    <row r="2" spans="1:17" x14ac:dyDescent="0.25">
      <c r="A2" s="47"/>
      <c r="B2" s="54" t="s">
        <v>12</v>
      </c>
      <c r="C2" s="50" t="s">
        <v>10</v>
      </c>
      <c r="D2" s="50" t="s">
        <v>20</v>
      </c>
      <c r="E2" s="50" t="s">
        <v>17</v>
      </c>
      <c r="F2" s="50" t="s">
        <v>21</v>
      </c>
      <c r="G2" s="50" t="s">
        <v>22</v>
      </c>
      <c r="H2" s="50" t="s">
        <v>23</v>
      </c>
      <c r="I2" s="50" t="s">
        <v>11</v>
      </c>
      <c r="J2" s="51" t="s">
        <v>9</v>
      </c>
      <c r="K2" s="52" t="s">
        <v>13</v>
      </c>
      <c r="L2" s="52" t="s">
        <v>14</v>
      </c>
      <c r="M2" s="142" t="s">
        <v>15</v>
      </c>
      <c r="N2" s="53" t="s">
        <v>19</v>
      </c>
      <c r="O2" s="141" t="s">
        <v>16</v>
      </c>
    </row>
    <row r="3" spans="1:17" x14ac:dyDescent="0.25">
      <c r="A3" s="154">
        <v>1</v>
      </c>
      <c r="B3" s="161" t="s">
        <v>74</v>
      </c>
      <c r="C3" s="155">
        <v>8</v>
      </c>
      <c r="D3" s="156">
        <v>8</v>
      </c>
      <c r="E3" s="156">
        <v>9</v>
      </c>
      <c r="F3" s="156">
        <v>6</v>
      </c>
      <c r="G3" s="156">
        <v>6</v>
      </c>
      <c r="H3" s="156">
        <v>6</v>
      </c>
      <c r="I3" s="157">
        <v>6</v>
      </c>
      <c r="J3" s="182">
        <f>SUM(C3:I3)</f>
        <v>49</v>
      </c>
      <c r="K3" s="225">
        <v>5.9</v>
      </c>
      <c r="L3" s="224">
        <f t="shared" ref="L3:L29" si="0">(J3*K3)</f>
        <v>289.10000000000002</v>
      </c>
      <c r="M3" s="182">
        <v>6</v>
      </c>
      <c r="N3" s="163">
        <f>(M3*L3)</f>
        <v>1734.6000000000001</v>
      </c>
      <c r="O3" s="164">
        <f t="shared" ref="O3:O29" si="1">(J3*M3)</f>
        <v>294</v>
      </c>
    </row>
    <row r="4" spans="1:17" x14ac:dyDescent="0.25">
      <c r="A4" s="154">
        <v>2</v>
      </c>
      <c r="B4" s="161" t="s">
        <v>87</v>
      </c>
      <c r="C4" s="155">
        <v>1</v>
      </c>
      <c r="D4" s="156">
        <v>1</v>
      </c>
      <c r="E4" s="156">
        <v>1</v>
      </c>
      <c r="F4" s="156">
        <v>1</v>
      </c>
      <c r="G4" s="156">
        <v>1</v>
      </c>
      <c r="H4" s="156">
        <v>1</v>
      </c>
      <c r="I4" s="157">
        <v>1</v>
      </c>
      <c r="J4" s="182">
        <f t="shared" ref="J4:J29" si="2">SUM(C4:I4)</f>
        <v>7</v>
      </c>
      <c r="K4" s="225">
        <v>31.5</v>
      </c>
      <c r="L4" s="224">
        <f t="shared" si="0"/>
        <v>220.5</v>
      </c>
      <c r="M4" s="182">
        <v>11</v>
      </c>
      <c r="N4" s="163">
        <f t="shared" ref="N4:N29" si="3">(M4*L4)</f>
        <v>2425.5</v>
      </c>
      <c r="O4" s="164">
        <f t="shared" si="1"/>
        <v>77</v>
      </c>
    </row>
    <row r="5" spans="1:17" x14ac:dyDescent="0.25">
      <c r="A5" s="169">
        <v>3</v>
      </c>
      <c r="B5" s="166" t="s">
        <v>88</v>
      </c>
      <c r="C5" s="170">
        <v>6</v>
      </c>
      <c r="D5" s="170">
        <v>6</v>
      </c>
      <c r="E5" s="170">
        <v>3</v>
      </c>
      <c r="F5" s="170">
        <v>4</v>
      </c>
      <c r="G5" s="170">
        <v>4</v>
      </c>
      <c r="H5" s="170">
        <v>5</v>
      </c>
      <c r="I5" s="171">
        <v>5</v>
      </c>
      <c r="J5" s="182">
        <f t="shared" si="2"/>
        <v>33</v>
      </c>
      <c r="K5" s="225">
        <v>3.9</v>
      </c>
      <c r="L5" s="224">
        <f t="shared" si="0"/>
        <v>128.69999999999999</v>
      </c>
      <c r="M5" s="182">
        <v>20</v>
      </c>
      <c r="N5" s="163">
        <f t="shared" si="3"/>
        <v>2574</v>
      </c>
      <c r="O5" s="164">
        <f t="shared" si="1"/>
        <v>660</v>
      </c>
    </row>
    <row r="6" spans="1:17" x14ac:dyDescent="0.25">
      <c r="A6" s="154">
        <v>4</v>
      </c>
      <c r="B6" s="166" t="s">
        <v>32</v>
      </c>
      <c r="C6" s="170">
        <v>70</v>
      </c>
      <c r="D6" s="170">
        <v>60</v>
      </c>
      <c r="E6" s="170">
        <v>58</v>
      </c>
      <c r="F6" s="170">
        <v>52</v>
      </c>
      <c r="G6" s="170">
        <v>51</v>
      </c>
      <c r="H6" s="170">
        <v>50</v>
      </c>
      <c r="I6" s="171">
        <v>50</v>
      </c>
      <c r="J6" s="185">
        <f>SUM(C6:I6)</f>
        <v>391</v>
      </c>
      <c r="K6" s="225">
        <v>4.9000000000000004</v>
      </c>
      <c r="L6" s="224">
        <f t="shared" si="0"/>
        <v>1915.9</v>
      </c>
      <c r="M6" s="182">
        <v>15</v>
      </c>
      <c r="N6" s="163">
        <f t="shared" si="3"/>
        <v>28738.5</v>
      </c>
      <c r="O6" s="172">
        <f>(J6*M6)</f>
        <v>5865</v>
      </c>
    </row>
    <row r="7" spans="1:17" x14ac:dyDescent="0.25">
      <c r="A7" s="154">
        <v>5</v>
      </c>
      <c r="B7" s="166" t="s">
        <v>43</v>
      </c>
      <c r="C7" s="170">
        <v>20</v>
      </c>
      <c r="D7" s="170">
        <v>20</v>
      </c>
      <c r="E7" s="170">
        <v>10</v>
      </c>
      <c r="F7" s="170">
        <v>16</v>
      </c>
      <c r="G7" s="170">
        <v>14</v>
      </c>
      <c r="H7" s="170">
        <v>10</v>
      </c>
      <c r="I7" s="171">
        <v>10</v>
      </c>
      <c r="J7" s="182">
        <f t="shared" si="2"/>
        <v>100</v>
      </c>
      <c r="K7" s="225">
        <v>5.63</v>
      </c>
      <c r="L7" s="224">
        <f t="shared" si="0"/>
        <v>563</v>
      </c>
      <c r="M7" s="182">
        <v>20</v>
      </c>
      <c r="N7" s="163">
        <f t="shared" si="3"/>
        <v>11260</v>
      </c>
      <c r="O7" s="164">
        <f t="shared" si="1"/>
        <v>2000</v>
      </c>
    </row>
    <row r="8" spans="1:17" x14ac:dyDescent="0.25">
      <c r="A8" s="169">
        <v>6</v>
      </c>
      <c r="B8" s="166" t="s">
        <v>34</v>
      </c>
      <c r="C8" s="170">
        <v>10</v>
      </c>
      <c r="D8" s="170">
        <v>5</v>
      </c>
      <c r="E8" s="170">
        <v>4</v>
      </c>
      <c r="F8" s="170">
        <v>5</v>
      </c>
      <c r="G8" s="170">
        <v>4</v>
      </c>
      <c r="H8" s="170">
        <v>3</v>
      </c>
      <c r="I8" s="171">
        <v>4</v>
      </c>
      <c r="J8" s="182">
        <f t="shared" si="2"/>
        <v>35</v>
      </c>
      <c r="K8" s="225">
        <v>5</v>
      </c>
      <c r="L8" s="224">
        <f t="shared" si="0"/>
        <v>175</v>
      </c>
      <c r="M8" s="182">
        <v>15</v>
      </c>
      <c r="N8" s="163">
        <f t="shared" si="3"/>
        <v>2625</v>
      </c>
      <c r="O8" s="164">
        <f t="shared" si="1"/>
        <v>525</v>
      </c>
    </row>
    <row r="9" spans="1:17" x14ac:dyDescent="0.25">
      <c r="A9" s="154">
        <v>7</v>
      </c>
      <c r="B9" s="166" t="s">
        <v>35</v>
      </c>
      <c r="C9" s="170">
        <v>20</v>
      </c>
      <c r="D9" s="170">
        <v>12</v>
      </c>
      <c r="E9" s="170">
        <v>10</v>
      </c>
      <c r="F9" s="170">
        <v>8</v>
      </c>
      <c r="G9" s="170">
        <v>12</v>
      </c>
      <c r="H9" s="170">
        <v>8</v>
      </c>
      <c r="I9" s="171">
        <v>10</v>
      </c>
      <c r="J9" s="182">
        <f t="shared" si="2"/>
        <v>80</v>
      </c>
      <c r="K9" s="225">
        <v>4.7300000000000004</v>
      </c>
      <c r="L9" s="224">
        <f t="shared" si="0"/>
        <v>378.40000000000003</v>
      </c>
      <c r="M9" s="182">
        <v>10</v>
      </c>
      <c r="N9" s="163">
        <f t="shared" si="3"/>
        <v>3784.0000000000005</v>
      </c>
      <c r="O9" s="164">
        <f t="shared" si="1"/>
        <v>800</v>
      </c>
    </row>
    <row r="10" spans="1:17" x14ac:dyDescent="0.25">
      <c r="A10" s="154">
        <v>8</v>
      </c>
      <c r="B10" s="166" t="s">
        <v>89</v>
      </c>
      <c r="C10" s="170">
        <v>8</v>
      </c>
      <c r="D10" s="170">
        <v>8</v>
      </c>
      <c r="E10" s="170">
        <v>5</v>
      </c>
      <c r="F10" s="170">
        <v>6</v>
      </c>
      <c r="G10" s="170">
        <v>6</v>
      </c>
      <c r="H10" s="170">
        <v>5</v>
      </c>
      <c r="I10" s="171">
        <v>5</v>
      </c>
      <c r="J10" s="182">
        <f t="shared" si="2"/>
        <v>43</v>
      </c>
      <c r="K10" s="225">
        <v>5.95</v>
      </c>
      <c r="L10" s="224">
        <f t="shared" si="0"/>
        <v>255.85</v>
      </c>
      <c r="M10" s="182">
        <v>11</v>
      </c>
      <c r="N10" s="163">
        <f t="shared" si="3"/>
        <v>2814.35</v>
      </c>
      <c r="O10" s="164">
        <f t="shared" si="1"/>
        <v>473</v>
      </c>
    </row>
    <row r="11" spans="1:17" x14ac:dyDescent="0.25">
      <c r="A11" s="169">
        <v>9</v>
      </c>
      <c r="B11" s="166" t="s">
        <v>36</v>
      </c>
      <c r="C11" s="155">
        <v>10</v>
      </c>
      <c r="D11" s="155">
        <v>8</v>
      </c>
      <c r="E11" s="155">
        <v>6</v>
      </c>
      <c r="F11" s="155">
        <v>4</v>
      </c>
      <c r="G11" s="155">
        <v>6</v>
      </c>
      <c r="H11" s="155">
        <v>3</v>
      </c>
      <c r="I11" s="174">
        <v>7</v>
      </c>
      <c r="J11" s="182">
        <f t="shared" si="2"/>
        <v>44</v>
      </c>
      <c r="K11" s="225">
        <v>15.95</v>
      </c>
      <c r="L11" s="224">
        <f t="shared" si="0"/>
        <v>701.8</v>
      </c>
      <c r="M11" s="182">
        <v>15</v>
      </c>
      <c r="N11" s="163">
        <f t="shared" si="3"/>
        <v>10527</v>
      </c>
      <c r="O11" s="164">
        <f t="shared" si="1"/>
        <v>660</v>
      </c>
      <c r="P11" s="175"/>
      <c r="Q11" s="175"/>
    </row>
    <row r="12" spans="1:17" x14ac:dyDescent="0.25">
      <c r="A12" s="154">
        <v>10</v>
      </c>
      <c r="B12" s="166" t="s">
        <v>70</v>
      </c>
      <c r="C12" s="155">
        <v>4</v>
      </c>
      <c r="D12" s="155">
        <v>5</v>
      </c>
      <c r="E12" s="155">
        <v>3</v>
      </c>
      <c r="F12" s="155">
        <v>3</v>
      </c>
      <c r="G12" s="155">
        <v>3</v>
      </c>
      <c r="H12" s="155">
        <v>3</v>
      </c>
      <c r="I12" s="174">
        <v>2</v>
      </c>
      <c r="J12" s="182">
        <f t="shared" si="2"/>
        <v>23</v>
      </c>
      <c r="K12" s="225">
        <v>6.07</v>
      </c>
      <c r="L12" s="224">
        <f t="shared" si="0"/>
        <v>139.61000000000001</v>
      </c>
      <c r="M12" s="182">
        <v>10</v>
      </c>
      <c r="N12" s="163">
        <f t="shared" si="3"/>
        <v>1396.1000000000001</v>
      </c>
      <c r="O12" s="164">
        <f t="shared" si="1"/>
        <v>230</v>
      </c>
    </row>
    <row r="13" spans="1:17" x14ac:dyDescent="0.25">
      <c r="A13" s="154">
        <v>11</v>
      </c>
      <c r="B13" s="166" t="s">
        <v>90</v>
      </c>
      <c r="C13" s="155">
        <v>13</v>
      </c>
      <c r="D13" s="155">
        <v>10</v>
      </c>
      <c r="E13" s="155">
        <v>9</v>
      </c>
      <c r="F13" s="155">
        <v>5</v>
      </c>
      <c r="G13" s="155">
        <v>5</v>
      </c>
      <c r="H13" s="155">
        <v>4</v>
      </c>
      <c r="I13" s="174">
        <v>7</v>
      </c>
      <c r="J13" s="182">
        <f t="shared" si="2"/>
        <v>53</v>
      </c>
      <c r="K13" s="225">
        <v>6.27</v>
      </c>
      <c r="L13" s="224">
        <f t="shared" si="0"/>
        <v>332.31</v>
      </c>
      <c r="M13" s="182">
        <v>10</v>
      </c>
      <c r="N13" s="163">
        <f t="shared" si="3"/>
        <v>3323.1</v>
      </c>
      <c r="O13" s="164">
        <f t="shared" si="1"/>
        <v>530</v>
      </c>
    </row>
    <row r="14" spans="1:17" x14ac:dyDescent="0.25">
      <c r="A14" s="169">
        <v>12</v>
      </c>
      <c r="B14" s="166" t="s">
        <v>76</v>
      </c>
      <c r="C14" s="176">
        <v>10</v>
      </c>
      <c r="D14" s="176">
        <v>8</v>
      </c>
      <c r="E14" s="176">
        <v>5</v>
      </c>
      <c r="F14" s="176">
        <v>8</v>
      </c>
      <c r="G14" s="176">
        <v>8</v>
      </c>
      <c r="H14" s="176">
        <v>7</v>
      </c>
      <c r="I14" s="177">
        <v>4</v>
      </c>
      <c r="J14" s="182">
        <f t="shared" si="2"/>
        <v>50</v>
      </c>
      <c r="K14" s="225">
        <v>15.95</v>
      </c>
      <c r="L14" s="224">
        <f t="shared" si="0"/>
        <v>797.5</v>
      </c>
      <c r="M14" s="182">
        <v>10</v>
      </c>
      <c r="N14" s="163">
        <f t="shared" si="3"/>
        <v>7975</v>
      </c>
      <c r="O14" s="164">
        <f t="shared" si="1"/>
        <v>500</v>
      </c>
    </row>
    <row r="15" spans="1:17" x14ac:dyDescent="0.25">
      <c r="A15" s="154">
        <v>13</v>
      </c>
      <c r="B15" s="166" t="s">
        <v>41</v>
      </c>
      <c r="C15" s="176">
        <v>10</v>
      </c>
      <c r="D15" s="176">
        <v>8</v>
      </c>
      <c r="E15" s="176">
        <v>8</v>
      </c>
      <c r="F15" s="176">
        <v>8</v>
      </c>
      <c r="G15" s="176">
        <v>8</v>
      </c>
      <c r="H15" s="176">
        <v>6</v>
      </c>
      <c r="I15" s="177">
        <v>6</v>
      </c>
      <c r="J15" s="182">
        <f t="shared" si="2"/>
        <v>54</v>
      </c>
      <c r="K15" s="225">
        <v>4.2300000000000004</v>
      </c>
      <c r="L15" s="224">
        <f t="shared" si="0"/>
        <v>228.42000000000002</v>
      </c>
      <c r="M15" s="182">
        <v>10</v>
      </c>
      <c r="N15" s="163">
        <f t="shared" si="3"/>
        <v>2284.2000000000003</v>
      </c>
      <c r="O15" s="164">
        <f t="shared" si="1"/>
        <v>540</v>
      </c>
    </row>
    <row r="16" spans="1:17" x14ac:dyDescent="0.25">
      <c r="A16" s="154">
        <v>14</v>
      </c>
      <c r="B16" s="166" t="s">
        <v>93</v>
      </c>
      <c r="C16" s="176">
        <v>6</v>
      </c>
      <c r="D16" s="176">
        <v>5</v>
      </c>
      <c r="E16" s="176">
        <v>5</v>
      </c>
      <c r="F16" s="176">
        <v>5</v>
      </c>
      <c r="G16" s="176">
        <v>5</v>
      </c>
      <c r="H16" s="176">
        <v>4</v>
      </c>
      <c r="I16" s="177">
        <v>4</v>
      </c>
      <c r="J16" s="182">
        <f t="shared" si="2"/>
        <v>34</v>
      </c>
      <c r="K16" s="225">
        <v>23.67</v>
      </c>
      <c r="L16" s="224">
        <f t="shared" si="0"/>
        <v>804.78000000000009</v>
      </c>
      <c r="M16" s="182">
        <v>13</v>
      </c>
      <c r="N16" s="163">
        <f t="shared" si="3"/>
        <v>10462.140000000001</v>
      </c>
      <c r="O16" s="164">
        <f t="shared" si="1"/>
        <v>442</v>
      </c>
    </row>
    <row r="17" spans="1:15" x14ac:dyDescent="0.25">
      <c r="A17" s="169">
        <v>15</v>
      </c>
      <c r="B17" s="166" t="s">
        <v>75</v>
      </c>
      <c r="C17" s="176">
        <v>40</v>
      </c>
      <c r="D17" s="176">
        <v>35</v>
      </c>
      <c r="E17" s="176">
        <v>30</v>
      </c>
      <c r="F17" s="176">
        <v>25</v>
      </c>
      <c r="G17" s="176">
        <v>40</v>
      </c>
      <c r="H17" s="176">
        <v>20</v>
      </c>
      <c r="I17" s="177">
        <v>30</v>
      </c>
      <c r="J17" s="182">
        <f t="shared" si="2"/>
        <v>220</v>
      </c>
      <c r="K17" s="225">
        <v>3.96</v>
      </c>
      <c r="L17" s="224">
        <f t="shared" si="0"/>
        <v>871.2</v>
      </c>
      <c r="M17" s="182">
        <v>15</v>
      </c>
      <c r="N17" s="163">
        <f t="shared" si="3"/>
        <v>13068</v>
      </c>
      <c r="O17" s="164">
        <f t="shared" si="1"/>
        <v>3300</v>
      </c>
    </row>
    <row r="18" spans="1:15" x14ac:dyDescent="0.25">
      <c r="A18" s="154">
        <v>16</v>
      </c>
      <c r="B18" s="166" t="s">
        <v>91</v>
      </c>
      <c r="C18" s="176">
        <v>20</v>
      </c>
      <c r="D18" s="176">
        <v>12</v>
      </c>
      <c r="E18" s="176">
        <v>10</v>
      </c>
      <c r="F18" s="176">
        <v>10</v>
      </c>
      <c r="G18" s="176">
        <v>10</v>
      </c>
      <c r="H18" s="176">
        <v>8</v>
      </c>
      <c r="I18" s="177">
        <v>10</v>
      </c>
      <c r="J18" s="182">
        <f t="shared" si="2"/>
        <v>80</v>
      </c>
      <c r="K18" s="225">
        <v>5.16</v>
      </c>
      <c r="L18" s="224">
        <f t="shared" si="0"/>
        <v>412.8</v>
      </c>
      <c r="M18" s="182">
        <v>20</v>
      </c>
      <c r="N18" s="163">
        <f t="shared" si="3"/>
        <v>8256</v>
      </c>
      <c r="O18" s="164">
        <f t="shared" si="1"/>
        <v>1600</v>
      </c>
    </row>
    <row r="19" spans="1:15" x14ac:dyDescent="0.25">
      <c r="A19" s="154">
        <v>17</v>
      </c>
      <c r="B19" s="166" t="s">
        <v>44</v>
      </c>
      <c r="C19" s="170">
        <v>38</v>
      </c>
      <c r="D19" s="170">
        <v>35</v>
      </c>
      <c r="E19" s="170">
        <v>28</v>
      </c>
      <c r="F19" s="170">
        <v>25</v>
      </c>
      <c r="G19" s="170">
        <v>25</v>
      </c>
      <c r="H19" s="170">
        <v>24</v>
      </c>
      <c r="I19" s="171">
        <v>25</v>
      </c>
      <c r="J19" s="182">
        <f t="shared" si="2"/>
        <v>200</v>
      </c>
      <c r="K19" s="252">
        <v>9.4700000000000006</v>
      </c>
      <c r="L19" s="224">
        <f t="shared" si="0"/>
        <v>1894.0000000000002</v>
      </c>
      <c r="M19" s="182">
        <v>10</v>
      </c>
      <c r="N19" s="163">
        <f t="shared" si="3"/>
        <v>18940.000000000004</v>
      </c>
      <c r="O19" s="164">
        <f t="shared" si="1"/>
        <v>2000</v>
      </c>
    </row>
    <row r="20" spans="1:15" x14ac:dyDescent="0.25">
      <c r="A20" s="169">
        <v>18</v>
      </c>
      <c r="B20" s="166" t="s">
        <v>115</v>
      </c>
      <c r="C20" s="170">
        <v>2</v>
      </c>
      <c r="D20" s="170">
        <v>2</v>
      </c>
      <c r="E20" s="170">
        <v>2</v>
      </c>
      <c r="F20" s="170">
        <v>2</v>
      </c>
      <c r="G20" s="170">
        <v>2</v>
      </c>
      <c r="H20" s="170">
        <v>2</v>
      </c>
      <c r="I20" s="171">
        <v>2</v>
      </c>
      <c r="J20" s="182">
        <f t="shared" si="2"/>
        <v>14</v>
      </c>
      <c r="K20" s="252">
        <v>49.27</v>
      </c>
      <c r="L20" s="224">
        <f t="shared" si="0"/>
        <v>689.78000000000009</v>
      </c>
      <c r="M20" s="182">
        <v>8</v>
      </c>
      <c r="N20" s="163">
        <f t="shared" si="3"/>
        <v>5518.2400000000007</v>
      </c>
      <c r="O20" s="164">
        <f t="shared" si="1"/>
        <v>112</v>
      </c>
    </row>
    <row r="21" spans="1:15" x14ac:dyDescent="0.25">
      <c r="A21" s="154">
        <v>19</v>
      </c>
      <c r="B21" s="166" t="s">
        <v>42</v>
      </c>
      <c r="C21" s="170">
        <v>6</v>
      </c>
      <c r="D21" s="170">
        <v>4</v>
      </c>
      <c r="E21" s="170">
        <v>4</v>
      </c>
      <c r="F21" s="170">
        <v>5</v>
      </c>
      <c r="G21" s="170">
        <v>6</v>
      </c>
      <c r="H21" s="170">
        <v>3</v>
      </c>
      <c r="I21" s="171">
        <v>5</v>
      </c>
      <c r="J21" s="182">
        <f t="shared" si="2"/>
        <v>33</v>
      </c>
      <c r="K21" s="252">
        <v>4.0999999999999996</v>
      </c>
      <c r="L21" s="224">
        <f t="shared" si="0"/>
        <v>135.29999999999998</v>
      </c>
      <c r="M21" s="182">
        <v>5</v>
      </c>
      <c r="N21" s="163">
        <f t="shared" si="3"/>
        <v>676.49999999999989</v>
      </c>
      <c r="O21" s="164">
        <f t="shared" si="1"/>
        <v>165</v>
      </c>
    </row>
    <row r="22" spans="1:15" x14ac:dyDescent="0.25">
      <c r="A22" s="154">
        <v>20</v>
      </c>
      <c r="B22" s="166" t="s">
        <v>38</v>
      </c>
      <c r="C22" s="176">
        <v>6</v>
      </c>
      <c r="D22" s="176">
        <v>4</v>
      </c>
      <c r="E22" s="176">
        <v>4</v>
      </c>
      <c r="F22" s="176">
        <v>4</v>
      </c>
      <c r="G22" s="176">
        <v>6</v>
      </c>
      <c r="H22" s="176">
        <v>4</v>
      </c>
      <c r="I22" s="177">
        <v>8</v>
      </c>
      <c r="J22" s="182">
        <f t="shared" si="2"/>
        <v>36</v>
      </c>
      <c r="K22" s="225">
        <v>29.97</v>
      </c>
      <c r="L22" s="224">
        <f t="shared" si="0"/>
        <v>1078.92</v>
      </c>
      <c r="M22" s="182">
        <v>8</v>
      </c>
      <c r="N22" s="163">
        <f t="shared" si="3"/>
        <v>8631.36</v>
      </c>
      <c r="O22" s="164">
        <f t="shared" si="1"/>
        <v>288</v>
      </c>
    </row>
    <row r="23" spans="1:15" x14ac:dyDescent="0.25">
      <c r="A23" s="169">
        <v>21</v>
      </c>
      <c r="B23" s="166" t="s">
        <v>94</v>
      </c>
      <c r="C23" s="176">
        <v>10</v>
      </c>
      <c r="D23" s="176">
        <v>8</v>
      </c>
      <c r="E23" s="176">
        <v>5</v>
      </c>
      <c r="F23" s="176">
        <v>5</v>
      </c>
      <c r="G23" s="176">
        <v>6</v>
      </c>
      <c r="H23" s="176">
        <v>5</v>
      </c>
      <c r="I23" s="177">
        <v>5</v>
      </c>
      <c r="J23" s="182">
        <f t="shared" si="2"/>
        <v>44</v>
      </c>
      <c r="K23" s="225">
        <v>9.9</v>
      </c>
      <c r="L23" s="224">
        <f t="shared" si="0"/>
        <v>435.6</v>
      </c>
      <c r="M23" s="182">
        <v>18</v>
      </c>
      <c r="N23" s="163">
        <f t="shared" si="3"/>
        <v>7840.8</v>
      </c>
      <c r="O23" s="164">
        <f t="shared" si="1"/>
        <v>792</v>
      </c>
    </row>
    <row r="24" spans="1:15" x14ac:dyDescent="0.25">
      <c r="A24" s="154">
        <v>22</v>
      </c>
      <c r="B24" s="166" t="s">
        <v>71</v>
      </c>
      <c r="C24" s="176">
        <v>7</v>
      </c>
      <c r="D24" s="176">
        <v>5</v>
      </c>
      <c r="E24" s="176">
        <v>4</v>
      </c>
      <c r="F24" s="176">
        <v>3</v>
      </c>
      <c r="G24" s="176">
        <v>4</v>
      </c>
      <c r="H24" s="176">
        <v>3</v>
      </c>
      <c r="I24" s="177">
        <v>4</v>
      </c>
      <c r="J24" s="182">
        <f t="shared" si="2"/>
        <v>30</v>
      </c>
      <c r="K24" s="225">
        <v>4.63</v>
      </c>
      <c r="L24" s="224">
        <f t="shared" si="0"/>
        <v>138.9</v>
      </c>
      <c r="M24" s="182">
        <v>20</v>
      </c>
      <c r="N24" s="163">
        <f t="shared" si="3"/>
        <v>2778</v>
      </c>
      <c r="O24" s="164">
        <f t="shared" si="1"/>
        <v>600</v>
      </c>
    </row>
    <row r="25" spans="1:15" x14ac:dyDescent="0.25">
      <c r="A25" s="154">
        <v>23</v>
      </c>
      <c r="B25" s="166" t="s">
        <v>105</v>
      </c>
      <c r="C25" s="176">
        <v>5</v>
      </c>
      <c r="D25" s="176">
        <v>4</v>
      </c>
      <c r="E25" s="176">
        <v>4</v>
      </c>
      <c r="F25" s="176">
        <v>4</v>
      </c>
      <c r="G25" s="176">
        <v>2</v>
      </c>
      <c r="H25" s="176">
        <v>2</v>
      </c>
      <c r="I25" s="177">
        <v>3</v>
      </c>
      <c r="J25" s="182">
        <f t="shared" si="2"/>
        <v>24</v>
      </c>
      <c r="K25" s="225">
        <v>14.77</v>
      </c>
      <c r="L25" s="224">
        <f t="shared" si="0"/>
        <v>354.48</v>
      </c>
      <c r="M25" s="182">
        <v>9</v>
      </c>
      <c r="N25" s="163">
        <f t="shared" si="3"/>
        <v>3190.32</v>
      </c>
      <c r="O25" s="164">
        <f t="shared" si="1"/>
        <v>216</v>
      </c>
    </row>
    <row r="26" spans="1:15" x14ac:dyDescent="0.25">
      <c r="A26" s="169">
        <v>24</v>
      </c>
      <c r="B26" s="166" t="s">
        <v>72</v>
      </c>
      <c r="C26" s="176">
        <v>8</v>
      </c>
      <c r="D26" s="176">
        <v>6</v>
      </c>
      <c r="E26" s="176">
        <v>6</v>
      </c>
      <c r="F26" s="176">
        <v>6</v>
      </c>
      <c r="G26" s="176">
        <v>6</v>
      </c>
      <c r="H26" s="176">
        <v>5</v>
      </c>
      <c r="I26" s="177">
        <v>5</v>
      </c>
      <c r="J26" s="182">
        <f t="shared" si="2"/>
        <v>42</v>
      </c>
      <c r="K26" s="225">
        <v>3.08</v>
      </c>
      <c r="L26" s="224">
        <f t="shared" si="0"/>
        <v>129.36000000000001</v>
      </c>
      <c r="M26" s="182">
        <v>19</v>
      </c>
      <c r="N26" s="163">
        <f t="shared" si="3"/>
        <v>2457.84</v>
      </c>
      <c r="O26" s="164">
        <f t="shared" si="1"/>
        <v>798</v>
      </c>
    </row>
    <row r="27" spans="1:15" x14ac:dyDescent="0.25">
      <c r="A27" s="154">
        <v>25</v>
      </c>
      <c r="B27" s="166" t="s">
        <v>73</v>
      </c>
      <c r="C27" s="176">
        <v>20</v>
      </c>
      <c r="D27" s="176">
        <v>15</v>
      </c>
      <c r="E27" s="176">
        <v>15</v>
      </c>
      <c r="F27" s="176">
        <v>14</v>
      </c>
      <c r="G27" s="176">
        <v>12</v>
      </c>
      <c r="H27" s="176">
        <v>10</v>
      </c>
      <c r="I27" s="177">
        <v>10</v>
      </c>
      <c r="J27" s="182">
        <f t="shared" si="2"/>
        <v>96</v>
      </c>
      <c r="K27" s="225">
        <v>9.43</v>
      </c>
      <c r="L27" s="224">
        <f t="shared" si="0"/>
        <v>905.28</v>
      </c>
      <c r="M27" s="182">
        <v>9</v>
      </c>
      <c r="N27" s="163">
        <f t="shared" si="3"/>
        <v>8147.5199999999995</v>
      </c>
      <c r="O27" s="164">
        <f t="shared" si="1"/>
        <v>864</v>
      </c>
    </row>
    <row r="28" spans="1:15" x14ac:dyDescent="0.25">
      <c r="A28" s="154">
        <v>26</v>
      </c>
      <c r="B28" s="180" t="s">
        <v>45</v>
      </c>
      <c r="C28" s="176">
        <v>10</v>
      </c>
      <c r="D28" s="176">
        <v>7</v>
      </c>
      <c r="E28" s="176">
        <v>6</v>
      </c>
      <c r="F28" s="176">
        <v>5</v>
      </c>
      <c r="G28" s="176">
        <v>6</v>
      </c>
      <c r="H28" s="176">
        <v>5</v>
      </c>
      <c r="I28" s="177">
        <v>5</v>
      </c>
      <c r="J28" s="182">
        <f t="shared" si="2"/>
        <v>44</v>
      </c>
      <c r="K28" s="225">
        <v>9.43</v>
      </c>
      <c r="L28" s="224">
        <f t="shared" si="0"/>
        <v>414.91999999999996</v>
      </c>
      <c r="M28" s="182">
        <v>10</v>
      </c>
      <c r="N28" s="163">
        <f t="shared" si="3"/>
        <v>4149.2</v>
      </c>
      <c r="O28" s="164">
        <f t="shared" si="1"/>
        <v>440</v>
      </c>
    </row>
    <row r="29" spans="1:15" x14ac:dyDescent="0.25">
      <c r="A29" s="169">
        <v>27</v>
      </c>
      <c r="B29" s="107" t="s">
        <v>92</v>
      </c>
      <c r="C29" s="129">
        <v>15</v>
      </c>
      <c r="D29" s="129">
        <v>12</v>
      </c>
      <c r="E29" s="129">
        <v>10</v>
      </c>
      <c r="F29" s="129">
        <v>9</v>
      </c>
      <c r="G29" s="129">
        <v>9</v>
      </c>
      <c r="H29" s="129">
        <v>7</v>
      </c>
      <c r="I29" s="130">
        <v>8</v>
      </c>
      <c r="J29" s="183">
        <f t="shared" si="2"/>
        <v>70</v>
      </c>
      <c r="K29" s="225">
        <v>13.83</v>
      </c>
      <c r="L29" s="222">
        <f t="shared" si="0"/>
        <v>968.1</v>
      </c>
      <c r="M29" s="183">
        <v>10</v>
      </c>
      <c r="N29" s="160">
        <f t="shared" si="3"/>
        <v>9681</v>
      </c>
      <c r="O29" s="173">
        <f t="shared" si="1"/>
        <v>700</v>
      </c>
    </row>
    <row r="30" spans="1:15" x14ac:dyDescent="0.25">
      <c r="A30" s="108"/>
      <c r="B30" s="109"/>
      <c r="C30" s="110"/>
      <c r="D30" s="110"/>
      <c r="E30" s="110"/>
      <c r="F30" s="110"/>
      <c r="G30" s="110"/>
      <c r="H30" s="110"/>
      <c r="I30" s="110"/>
      <c r="J30" s="111">
        <f>SUM(J3:J29)</f>
        <v>1929</v>
      </c>
      <c r="K30" s="226"/>
      <c r="L30" s="112"/>
      <c r="M30" s="113"/>
      <c r="N30" s="105">
        <f>SUM(N3:N29)</f>
        <v>185258.27000000002</v>
      </c>
      <c r="O30" s="114">
        <f>SUM(O3:O29)</f>
        <v>25471</v>
      </c>
    </row>
    <row r="31" spans="1:15" ht="15.75" thickBot="1" x14ac:dyDescent="0.3">
      <c r="A31" s="49"/>
      <c r="B31" s="14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40"/>
      <c r="O31" s="39"/>
    </row>
    <row r="36" spans="16:17" ht="15.75" thickBot="1" x14ac:dyDescent="0.3"/>
    <row r="37" spans="16:17" x14ac:dyDescent="0.25">
      <c r="P37" s="25" t="s">
        <v>27</v>
      </c>
      <c r="Q37" s="26">
        <v>18532.400000000001</v>
      </c>
    </row>
    <row r="38" spans="16:17" x14ac:dyDescent="0.25">
      <c r="P38" s="27"/>
      <c r="Q38" s="28">
        <f>10*Q37</f>
        <v>185324</v>
      </c>
    </row>
    <row r="39" spans="16:17" x14ac:dyDescent="0.25">
      <c r="P39" s="27" t="s">
        <v>118</v>
      </c>
      <c r="Q39" s="29"/>
    </row>
    <row r="40" spans="16:17" ht="15.75" thickBot="1" x14ac:dyDescent="0.3">
      <c r="P40" s="30"/>
      <c r="Q40" s="31"/>
    </row>
  </sheetData>
  <mergeCells count="1">
    <mergeCell ref="B1:O1"/>
  </mergeCells>
  <pageMargins left="0.25" right="0.25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zoomScale="90" zoomScaleNormal="90" workbookViewId="0">
      <selection activeCell="L37" sqref="L37"/>
    </sheetView>
  </sheetViews>
  <sheetFormatPr defaultRowHeight="15" x14ac:dyDescent="0.25"/>
  <cols>
    <col min="1" max="1" width="5" customWidth="1"/>
    <col min="2" max="2" width="20.5703125" customWidth="1"/>
    <col min="3" max="3" width="7.85546875" customWidth="1"/>
    <col min="4" max="4" width="11.5703125" customWidth="1"/>
    <col min="5" max="5" width="16.28515625" customWidth="1"/>
    <col min="6" max="6" width="17.85546875" customWidth="1"/>
    <col min="7" max="7" width="15" customWidth="1"/>
    <col min="8" max="8" width="14.5703125" customWidth="1"/>
    <col min="9" max="9" width="14.28515625" customWidth="1"/>
    <col min="10" max="10" width="20.28515625" customWidth="1"/>
    <col min="11" max="11" width="12.28515625" customWidth="1"/>
    <col min="12" max="12" width="15.5703125" customWidth="1"/>
    <col min="13" max="13" width="12.28515625" customWidth="1"/>
    <col min="14" max="14" width="8.7109375" customWidth="1"/>
    <col min="15" max="15" width="15" customWidth="1"/>
  </cols>
  <sheetData>
    <row r="1" spans="1:18" ht="15.75" thickBot="1" x14ac:dyDescent="0.3"/>
    <row r="2" spans="1:18" ht="31.5" customHeight="1" thickBot="1" x14ac:dyDescent="0.3">
      <c r="A2" s="299" t="s">
        <v>121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1"/>
      <c r="N2" s="11"/>
      <c r="O2" s="11"/>
    </row>
    <row r="3" spans="1:18" x14ac:dyDescent="0.25">
      <c r="A3" s="37"/>
      <c r="B3" s="259"/>
      <c r="C3" s="259"/>
      <c r="D3" s="259"/>
      <c r="E3" s="259"/>
      <c r="F3" s="260" t="s">
        <v>30</v>
      </c>
      <c r="G3" s="261" t="s">
        <v>31</v>
      </c>
      <c r="H3" s="262" t="s">
        <v>30</v>
      </c>
      <c r="I3" s="263" t="s">
        <v>28</v>
      </c>
      <c r="J3" s="34" t="s">
        <v>30</v>
      </c>
      <c r="K3" s="264" t="s">
        <v>26</v>
      </c>
      <c r="L3" s="265" t="s">
        <v>30</v>
      </c>
      <c r="M3" s="266" t="s">
        <v>25</v>
      </c>
      <c r="N3" s="254"/>
      <c r="O3" s="255"/>
    </row>
    <row r="4" spans="1:18" x14ac:dyDescent="0.25">
      <c r="A4" s="13"/>
      <c r="B4" s="95" t="s">
        <v>95</v>
      </c>
      <c r="C4" s="61" t="s">
        <v>14</v>
      </c>
      <c r="D4" s="61" t="s">
        <v>29</v>
      </c>
      <c r="E4" s="61" t="s">
        <v>19</v>
      </c>
      <c r="F4" s="7" t="s">
        <v>31</v>
      </c>
      <c r="G4" s="41">
        <f>G35</f>
        <v>201408.9</v>
      </c>
      <c r="H4" s="5" t="s">
        <v>28</v>
      </c>
      <c r="I4" s="43">
        <f>G36</f>
        <v>39670.15</v>
      </c>
      <c r="J4" s="8" t="s">
        <v>26</v>
      </c>
      <c r="K4" s="45">
        <f>G37</f>
        <v>9405.94</v>
      </c>
      <c r="L4" s="6" t="s">
        <v>25</v>
      </c>
      <c r="M4" s="267">
        <f>G38</f>
        <v>5631.96</v>
      </c>
      <c r="N4" s="255"/>
      <c r="O4" s="258"/>
    </row>
    <row r="5" spans="1:18" x14ac:dyDescent="0.25">
      <c r="A5" s="13">
        <v>1</v>
      </c>
      <c r="B5" s="58" t="s">
        <v>74</v>
      </c>
      <c r="C5" s="183">
        <v>650</v>
      </c>
      <c r="D5" s="225">
        <v>5.9</v>
      </c>
      <c r="E5" s="227">
        <f>D5*C5</f>
        <v>3835.0000000000005</v>
      </c>
      <c r="F5" s="228">
        <v>600</v>
      </c>
      <c r="G5" s="42">
        <f>(F5*D5)</f>
        <v>3540</v>
      </c>
      <c r="H5" s="132">
        <v>30</v>
      </c>
      <c r="I5" s="44">
        <f>H5*D5</f>
        <v>177</v>
      </c>
      <c r="J5" s="133">
        <v>10</v>
      </c>
      <c r="K5" s="46">
        <f>J5*D5</f>
        <v>59</v>
      </c>
      <c r="L5" s="134">
        <v>10</v>
      </c>
      <c r="M5" s="268">
        <f>L5*D5</f>
        <v>59</v>
      </c>
      <c r="N5" s="256"/>
      <c r="O5" s="257"/>
    </row>
    <row r="6" spans="1:18" x14ac:dyDescent="0.25">
      <c r="A6" s="13">
        <v>2</v>
      </c>
      <c r="B6" s="58" t="s">
        <v>87</v>
      </c>
      <c r="C6" s="183">
        <v>121</v>
      </c>
      <c r="D6" s="225">
        <v>31.5</v>
      </c>
      <c r="E6" s="227">
        <f t="shared" ref="E6:E31" si="0">D6*C6</f>
        <v>3811.5</v>
      </c>
      <c r="F6" s="228">
        <v>100</v>
      </c>
      <c r="G6" s="42">
        <f t="shared" ref="G6:G31" si="1">(F6*D6)</f>
        <v>3150</v>
      </c>
      <c r="H6" s="132">
        <v>21</v>
      </c>
      <c r="I6" s="44">
        <f t="shared" ref="I6:I31" si="2">H6*D6</f>
        <v>661.5</v>
      </c>
      <c r="J6" s="133"/>
      <c r="K6" s="46">
        <f t="shared" ref="K6:K31" si="3">J6*D6</f>
        <v>0</v>
      </c>
      <c r="L6" s="134"/>
      <c r="M6" s="268">
        <f t="shared" ref="M6:M31" si="4">L6*D6</f>
        <v>0</v>
      </c>
      <c r="N6" s="256"/>
      <c r="O6" s="257"/>
    </row>
    <row r="7" spans="1:18" x14ac:dyDescent="0.25">
      <c r="A7" s="13">
        <v>3</v>
      </c>
      <c r="B7" s="1" t="s">
        <v>88</v>
      </c>
      <c r="C7" s="183">
        <v>1770</v>
      </c>
      <c r="D7" s="225">
        <v>3.9</v>
      </c>
      <c r="E7" s="227">
        <f t="shared" si="0"/>
        <v>6903</v>
      </c>
      <c r="F7" s="228">
        <v>1700</v>
      </c>
      <c r="G7" s="42">
        <f t="shared" si="1"/>
        <v>6630</v>
      </c>
      <c r="H7" s="132">
        <v>60</v>
      </c>
      <c r="I7" s="44">
        <f t="shared" si="2"/>
        <v>234</v>
      </c>
      <c r="J7" s="133">
        <v>10</v>
      </c>
      <c r="K7" s="46">
        <f t="shared" si="3"/>
        <v>39</v>
      </c>
      <c r="L7" s="134"/>
      <c r="M7" s="268">
        <f t="shared" si="4"/>
        <v>0</v>
      </c>
      <c r="N7" s="256"/>
      <c r="O7" s="257"/>
    </row>
    <row r="8" spans="1:18" x14ac:dyDescent="0.25">
      <c r="A8" s="13">
        <v>4</v>
      </c>
      <c r="B8" s="1" t="s">
        <v>32</v>
      </c>
      <c r="C8" s="183">
        <v>4940</v>
      </c>
      <c r="D8" s="225">
        <v>4.9000000000000004</v>
      </c>
      <c r="E8" s="227">
        <f t="shared" si="0"/>
        <v>24206</v>
      </c>
      <c r="F8" s="228">
        <v>4800</v>
      </c>
      <c r="G8" s="42">
        <f t="shared" si="1"/>
        <v>23520</v>
      </c>
      <c r="H8" s="132">
        <v>140</v>
      </c>
      <c r="I8" s="44">
        <f t="shared" si="2"/>
        <v>686</v>
      </c>
      <c r="J8" s="133"/>
      <c r="K8" s="46">
        <f t="shared" si="3"/>
        <v>0</v>
      </c>
      <c r="L8" s="134"/>
      <c r="M8" s="268">
        <f t="shared" si="4"/>
        <v>0</v>
      </c>
      <c r="N8" s="256"/>
      <c r="O8" s="257"/>
    </row>
    <row r="9" spans="1:18" x14ac:dyDescent="0.25">
      <c r="A9" s="13">
        <v>5</v>
      </c>
      <c r="B9" s="1" t="s">
        <v>43</v>
      </c>
      <c r="C9" s="183">
        <v>4900</v>
      </c>
      <c r="D9" s="225">
        <v>5.63</v>
      </c>
      <c r="E9" s="227">
        <f t="shared" si="0"/>
        <v>27587</v>
      </c>
      <c r="F9" s="228">
        <v>4700</v>
      </c>
      <c r="G9" s="42">
        <f t="shared" si="1"/>
        <v>26461</v>
      </c>
      <c r="H9" s="132">
        <v>100</v>
      </c>
      <c r="I9" s="44">
        <f t="shared" si="2"/>
        <v>563</v>
      </c>
      <c r="J9" s="133">
        <v>50</v>
      </c>
      <c r="K9" s="46">
        <f t="shared" si="3"/>
        <v>281.5</v>
      </c>
      <c r="L9" s="134">
        <v>50</v>
      </c>
      <c r="M9" s="268">
        <f t="shared" si="4"/>
        <v>281.5</v>
      </c>
      <c r="N9" s="256"/>
      <c r="O9" s="257"/>
    </row>
    <row r="10" spans="1:18" x14ac:dyDescent="0.25">
      <c r="A10" s="13">
        <v>6</v>
      </c>
      <c r="B10" s="1" t="s">
        <v>34</v>
      </c>
      <c r="C10" s="183">
        <v>675</v>
      </c>
      <c r="D10" s="225">
        <v>5</v>
      </c>
      <c r="E10" s="227">
        <f t="shared" si="0"/>
        <v>3375</v>
      </c>
      <c r="F10" s="228">
        <v>480</v>
      </c>
      <c r="G10" s="42">
        <f t="shared" si="1"/>
        <v>2400</v>
      </c>
      <c r="H10" s="132">
        <v>120</v>
      </c>
      <c r="I10" s="44">
        <f t="shared" si="2"/>
        <v>600</v>
      </c>
      <c r="J10" s="133">
        <v>50</v>
      </c>
      <c r="K10" s="46">
        <f t="shared" si="3"/>
        <v>250</v>
      </c>
      <c r="L10" s="134">
        <v>25</v>
      </c>
      <c r="M10" s="268">
        <f t="shared" si="4"/>
        <v>125</v>
      </c>
      <c r="N10" s="256"/>
      <c r="O10" s="257"/>
    </row>
    <row r="11" spans="1:18" x14ac:dyDescent="0.25">
      <c r="A11" s="13">
        <v>7</v>
      </c>
      <c r="B11" s="1" t="s">
        <v>35</v>
      </c>
      <c r="C11" s="183">
        <v>3600</v>
      </c>
      <c r="D11" s="225">
        <v>4.7300000000000004</v>
      </c>
      <c r="E11" s="227">
        <f t="shared" si="0"/>
        <v>17028</v>
      </c>
      <c r="F11" s="228">
        <v>3500</v>
      </c>
      <c r="G11" s="42">
        <f t="shared" si="1"/>
        <v>16555</v>
      </c>
      <c r="H11" s="132">
        <v>100</v>
      </c>
      <c r="I11" s="44">
        <f t="shared" si="2"/>
        <v>473.00000000000006</v>
      </c>
      <c r="J11" s="133"/>
      <c r="K11" s="46">
        <f t="shared" si="3"/>
        <v>0</v>
      </c>
      <c r="L11" s="134"/>
      <c r="M11" s="268">
        <f t="shared" si="4"/>
        <v>0</v>
      </c>
      <c r="N11" s="256"/>
      <c r="O11" s="257"/>
    </row>
    <row r="12" spans="1:18" x14ac:dyDescent="0.25">
      <c r="A12" s="13">
        <v>8</v>
      </c>
      <c r="B12" s="1" t="s">
        <v>89</v>
      </c>
      <c r="C12" s="183">
        <v>528</v>
      </c>
      <c r="D12" s="225">
        <v>5.95</v>
      </c>
      <c r="E12" s="227">
        <f t="shared" si="0"/>
        <v>3141.6</v>
      </c>
      <c r="F12" s="228">
        <v>500</v>
      </c>
      <c r="G12" s="42">
        <f t="shared" si="1"/>
        <v>2975</v>
      </c>
      <c r="H12" s="132"/>
      <c r="I12" s="44">
        <f t="shared" si="2"/>
        <v>0</v>
      </c>
      <c r="J12" s="133">
        <v>28</v>
      </c>
      <c r="K12" s="46">
        <f t="shared" si="3"/>
        <v>166.6</v>
      </c>
      <c r="L12" s="134"/>
      <c r="M12" s="268">
        <f t="shared" si="4"/>
        <v>0</v>
      </c>
      <c r="N12" s="256"/>
      <c r="O12" s="257"/>
      <c r="R12" s="281"/>
    </row>
    <row r="13" spans="1:18" x14ac:dyDescent="0.25">
      <c r="A13" s="13">
        <v>9</v>
      </c>
      <c r="B13" s="1" t="s">
        <v>36</v>
      </c>
      <c r="C13" s="183">
        <v>1340</v>
      </c>
      <c r="D13" s="225">
        <v>15.95</v>
      </c>
      <c r="E13" s="227">
        <f t="shared" si="0"/>
        <v>21373</v>
      </c>
      <c r="F13" s="228">
        <v>1330</v>
      </c>
      <c r="G13" s="42">
        <f t="shared" si="1"/>
        <v>21213.5</v>
      </c>
      <c r="H13" s="132"/>
      <c r="I13" s="44">
        <f t="shared" si="2"/>
        <v>0</v>
      </c>
      <c r="J13" s="133"/>
      <c r="K13" s="46">
        <f t="shared" si="3"/>
        <v>0</v>
      </c>
      <c r="L13" s="134">
        <v>10</v>
      </c>
      <c r="M13" s="268">
        <f t="shared" si="4"/>
        <v>159.5</v>
      </c>
      <c r="N13" s="256"/>
      <c r="O13" s="257"/>
      <c r="R13" s="281"/>
    </row>
    <row r="14" spans="1:18" x14ac:dyDescent="0.25">
      <c r="A14" s="13">
        <v>10</v>
      </c>
      <c r="B14" s="1" t="s">
        <v>70</v>
      </c>
      <c r="C14" s="183">
        <v>1470</v>
      </c>
      <c r="D14" s="225">
        <v>6.07</v>
      </c>
      <c r="E14" s="227">
        <f t="shared" si="0"/>
        <v>8922.9</v>
      </c>
      <c r="F14" s="228">
        <v>1400</v>
      </c>
      <c r="G14" s="42">
        <f t="shared" si="1"/>
        <v>8498</v>
      </c>
      <c r="H14" s="132">
        <v>70</v>
      </c>
      <c r="I14" s="44">
        <f t="shared" si="2"/>
        <v>424.90000000000003</v>
      </c>
      <c r="J14" s="133"/>
      <c r="K14" s="46">
        <f t="shared" si="3"/>
        <v>0</v>
      </c>
      <c r="L14" s="134"/>
      <c r="M14" s="268">
        <f t="shared" si="4"/>
        <v>0</v>
      </c>
      <c r="N14" s="256"/>
      <c r="O14" s="257"/>
      <c r="R14" s="281"/>
    </row>
    <row r="15" spans="1:18" x14ac:dyDescent="0.25">
      <c r="A15" s="13">
        <v>11</v>
      </c>
      <c r="B15" s="1" t="s">
        <v>90</v>
      </c>
      <c r="C15" s="183">
        <v>870</v>
      </c>
      <c r="D15" s="225">
        <v>6.27</v>
      </c>
      <c r="E15" s="227">
        <f t="shared" si="0"/>
        <v>5454.9</v>
      </c>
      <c r="F15" s="228">
        <v>820</v>
      </c>
      <c r="G15" s="42">
        <f t="shared" si="1"/>
        <v>5141.3999999999996</v>
      </c>
      <c r="H15" s="132">
        <v>50</v>
      </c>
      <c r="I15" s="44">
        <f t="shared" si="2"/>
        <v>313.5</v>
      </c>
      <c r="J15" s="133"/>
      <c r="K15" s="46">
        <f t="shared" si="3"/>
        <v>0</v>
      </c>
      <c r="L15" s="134"/>
      <c r="M15" s="268">
        <f t="shared" si="4"/>
        <v>0</v>
      </c>
      <c r="N15" s="256"/>
      <c r="O15" s="257"/>
      <c r="R15" s="282"/>
    </row>
    <row r="16" spans="1:18" x14ac:dyDescent="0.25">
      <c r="A16" s="13">
        <v>12</v>
      </c>
      <c r="B16" s="1" t="s">
        <v>76</v>
      </c>
      <c r="C16" s="183">
        <v>500</v>
      </c>
      <c r="D16" s="225">
        <v>15.95</v>
      </c>
      <c r="E16" s="227">
        <f t="shared" si="0"/>
        <v>7975</v>
      </c>
      <c r="F16" s="228">
        <v>400</v>
      </c>
      <c r="G16" s="42">
        <f t="shared" si="1"/>
        <v>6380</v>
      </c>
      <c r="H16" s="132">
        <v>75</v>
      </c>
      <c r="I16" s="44">
        <f t="shared" si="2"/>
        <v>1196.25</v>
      </c>
      <c r="J16" s="133">
        <v>25</v>
      </c>
      <c r="K16" s="46">
        <f t="shared" si="3"/>
        <v>398.75</v>
      </c>
      <c r="L16" s="134"/>
      <c r="M16" s="268">
        <f t="shared" si="4"/>
        <v>0</v>
      </c>
      <c r="N16" s="256"/>
      <c r="O16" s="257"/>
      <c r="R16" s="281"/>
    </row>
    <row r="17" spans="1:18" x14ac:dyDescent="0.25">
      <c r="A17" s="13">
        <v>13</v>
      </c>
      <c r="B17" s="1" t="s">
        <v>41</v>
      </c>
      <c r="C17" s="183">
        <v>462</v>
      </c>
      <c r="D17" s="225">
        <v>4.2300000000000004</v>
      </c>
      <c r="E17" s="227">
        <f t="shared" si="0"/>
        <v>1954.2600000000002</v>
      </c>
      <c r="F17" s="228">
        <v>400</v>
      </c>
      <c r="G17" s="42">
        <f t="shared" si="1"/>
        <v>1692.0000000000002</v>
      </c>
      <c r="H17" s="132">
        <v>62</v>
      </c>
      <c r="I17" s="44">
        <f t="shared" si="2"/>
        <v>262.26000000000005</v>
      </c>
      <c r="J17" s="133"/>
      <c r="K17" s="46">
        <f t="shared" si="3"/>
        <v>0</v>
      </c>
      <c r="L17" s="134"/>
      <c r="M17" s="268">
        <f t="shared" si="4"/>
        <v>0</v>
      </c>
      <c r="N17" s="256"/>
      <c r="O17" s="257"/>
      <c r="R17" s="283"/>
    </row>
    <row r="18" spans="1:18" x14ac:dyDescent="0.25">
      <c r="A18" s="13">
        <v>14</v>
      </c>
      <c r="B18" s="1" t="s">
        <v>93</v>
      </c>
      <c r="C18" s="183">
        <v>1360</v>
      </c>
      <c r="D18" s="225">
        <v>23.67</v>
      </c>
      <c r="E18" s="227">
        <f t="shared" si="0"/>
        <v>32191.200000000001</v>
      </c>
      <c r="F18" s="228">
        <v>1200</v>
      </c>
      <c r="G18" s="42">
        <f t="shared" si="1"/>
        <v>28404.000000000004</v>
      </c>
      <c r="H18" s="132">
        <v>128</v>
      </c>
      <c r="I18" s="44">
        <f t="shared" si="2"/>
        <v>3029.76</v>
      </c>
      <c r="J18" s="133">
        <v>32</v>
      </c>
      <c r="K18" s="46">
        <f t="shared" si="3"/>
        <v>757.44</v>
      </c>
      <c r="L18" s="134"/>
      <c r="M18" s="268">
        <f t="shared" si="4"/>
        <v>0</v>
      </c>
      <c r="N18" s="256"/>
      <c r="O18" s="257"/>
      <c r="R18" s="281"/>
    </row>
    <row r="19" spans="1:18" x14ac:dyDescent="0.25">
      <c r="A19" s="13">
        <v>15</v>
      </c>
      <c r="B19" s="1" t="s">
        <v>75</v>
      </c>
      <c r="C19" s="183">
        <v>0</v>
      </c>
      <c r="D19" s="225">
        <v>3.96</v>
      </c>
      <c r="E19" s="227">
        <f t="shared" si="0"/>
        <v>0</v>
      </c>
      <c r="F19" s="228">
        <v>0</v>
      </c>
      <c r="G19" s="42">
        <f t="shared" si="1"/>
        <v>0</v>
      </c>
      <c r="H19" s="132"/>
      <c r="I19" s="44">
        <f t="shared" si="2"/>
        <v>0</v>
      </c>
      <c r="J19" s="133"/>
      <c r="K19" s="46">
        <f t="shared" si="3"/>
        <v>0</v>
      </c>
      <c r="L19" s="134"/>
      <c r="M19" s="268">
        <f t="shared" si="4"/>
        <v>0</v>
      </c>
      <c r="N19" s="256"/>
      <c r="O19" s="257"/>
      <c r="R19" s="281"/>
    </row>
    <row r="20" spans="1:18" x14ac:dyDescent="0.25">
      <c r="A20" s="13">
        <v>16</v>
      </c>
      <c r="B20" s="1" t="s">
        <v>91</v>
      </c>
      <c r="C20" s="183">
        <v>0</v>
      </c>
      <c r="D20" s="225">
        <v>5.16</v>
      </c>
      <c r="E20" s="227">
        <f t="shared" si="0"/>
        <v>0</v>
      </c>
      <c r="F20" s="228">
        <v>0</v>
      </c>
      <c r="G20" s="42">
        <f t="shared" si="1"/>
        <v>0</v>
      </c>
      <c r="H20" s="132"/>
      <c r="I20" s="44">
        <f t="shared" si="2"/>
        <v>0</v>
      </c>
      <c r="J20" s="133"/>
      <c r="K20" s="46">
        <f t="shared" si="3"/>
        <v>0</v>
      </c>
      <c r="L20" s="134"/>
      <c r="M20" s="268">
        <f t="shared" si="4"/>
        <v>0</v>
      </c>
      <c r="N20" s="256"/>
      <c r="O20" s="257"/>
      <c r="R20" s="281"/>
    </row>
    <row r="21" spans="1:18" x14ac:dyDescent="0.25">
      <c r="A21" s="13">
        <v>17</v>
      </c>
      <c r="B21" s="1" t="s">
        <v>44</v>
      </c>
      <c r="C21" s="183">
        <v>2497</v>
      </c>
      <c r="D21" s="225">
        <v>9.4700000000000006</v>
      </c>
      <c r="E21" s="227">
        <f t="shared" si="0"/>
        <v>23646.59</v>
      </c>
      <c r="F21" s="228">
        <v>2200</v>
      </c>
      <c r="G21" s="42">
        <f t="shared" si="1"/>
        <v>20834</v>
      </c>
      <c r="H21" s="132">
        <v>200</v>
      </c>
      <c r="I21" s="44">
        <f t="shared" si="2"/>
        <v>1894.0000000000002</v>
      </c>
      <c r="J21" s="133">
        <v>97</v>
      </c>
      <c r="K21" s="46">
        <f t="shared" si="3"/>
        <v>918.59</v>
      </c>
      <c r="L21" s="134"/>
      <c r="M21" s="268">
        <f t="shared" si="4"/>
        <v>0</v>
      </c>
      <c r="N21" s="256"/>
      <c r="O21" s="257"/>
      <c r="R21" s="281"/>
    </row>
    <row r="22" spans="1:18" x14ac:dyDescent="0.25">
      <c r="A22" s="13">
        <v>18</v>
      </c>
      <c r="B22" s="1" t="s">
        <v>115</v>
      </c>
      <c r="C22" s="183">
        <v>0</v>
      </c>
      <c r="D22" s="225">
        <v>49.27</v>
      </c>
      <c r="E22" s="227">
        <f t="shared" si="0"/>
        <v>0</v>
      </c>
      <c r="F22" s="228"/>
      <c r="G22" s="42"/>
      <c r="H22" s="132"/>
      <c r="I22" s="44">
        <f t="shared" si="2"/>
        <v>0</v>
      </c>
      <c r="J22" s="133"/>
      <c r="K22" s="46">
        <f t="shared" si="3"/>
        <v>0</v>
      </c>
      <c r="L22" s="134"/>
      <c r="M22" s="268">
        <f t="shared" si="4"/>
        <v>0</v>
      </c>
      <c r="N22" s="256"/>
      <c r="O22" s="257"/>
      <c r="R22" s="281"/>
    </row>
    <row r="23" spans="1:18" x14ac:dyDescent="0.25">
      <c r="A23" s="13">
        <v>19</v>
      </c>
      <c r="B23" s="1" t="s">
        <v>42</v>
      </c>
      <c r="C23" s="183">
        <v>0</v>
      </c>
      <c r="D23" s="225">
        <v>4.0999999999999996</v>
      </c>
      <c r="E23" s="227">
        <f t="shared" si="0"/>
        <v>0</v>
      </c>
      <c r="F23" s="228">
        <v>0</v>
      </c>
      <c r="G23" s="42">
        <f t="shared" si="1"/>
        <v>0</v>
      </c>
      <c r="H23" s="132"/>
      <c r="I23" s="44">
        <f t="shared" si="2"/>
        <v>0</v>
      </c>
      <c r="J23" s="133"/>
      <c r="K23" s="46">
        <f t="shared" si="3"/>
        <v>0</v>
      </c>
      <c r="L23" s="134"/>
      <c r="M23" s="268">
        <f t="shared" si="4"/>
        <v>0</v>
      </c>
      <c r="N23" s="256"/>
      <c r="O23" s="257"/>
      <c r="R23" s="282"/>
    </row>
    <row r="24" spans="1:18" x14ac:dyDescent="0.25">
      <c r="A24" s="13">
        <v>20</v>
      </c>
      <c r="B24" s="1" t="s">
        <v>38</v>
      </c>
      <c r="C24" s="183">
        <v>312</v>
      </c>
      <c r="D24" s="225">
        <v>29.97</v>
      </c>
      <c r="E24" s="227">
        <f t="shared" si="0"/>
        <v>9350.64</v>
      </c>
      <c r="F24" s="228"/>
      <c r="G24" s="42">
        <f t="shared" si="1"/>
        <v>0</v>
      </c>
      <c r="H24" s="132">
        <v>300</v>
      </c>
      <c r="I24" s="44">
        <f t="shared" si="2"/>
        <v>8991</v>
      </c>
      <c r="J24" s="133"/>
      <c r="K24" s="46">
        <f t="shared" si="3"/>
        <v>0</v>
      </c>
      <c r="L24" s="134">
        <v>12</v>
      </c>
      <c r="M24" s="268">
        <f t="shared" si="4"/>
        <v>359.64</v>
      </c>
      <c r="N24" s="256"/>
      <c r="O24" s="257"/>
      <c r="R24" s="281"/>
    </row>
    <row r="25" spans="1:18" x14ac:dyDescent="0.25">
      <c r="A25" s="13">
        <v>21</v>
      </c>
      <c r="B25" s="1" t="s">
        <v>94</v>
      </c>
      <c r="C25" s="183">
        <v>1710</v>
      </c>
      <c r="D25" s="225">
        <v>9.9</v>
      </c>
      <c r="E25" s="227">
        <f t="shared" si="0"/>
        <v>16929</v>
      </c>
      <c r="F25" s="228">
        <v>900</v>
      </c>
      <c r="G25" s="42">
        <f t="shared" si="1"/>
        <v>8910</v>
      </c>
      <c r="H25" s="132">
        <v>600</v>
      </c>
      <c r="I25" s="44">
        <f t="shared" si="2"/>
        <v>5940</v>
      </c>
      <c r="J25" s="133">
        <v>110</v>
      </c>
      <c r="K25" s="46">
        <f t="shared" si="3"/>
        <v>1089</v>
      </c>
      <c r="L25" s="134">
        <v>100</v>
      </c>
      <c r="M25" s="268">
        <f t="shared" si="4"/>
        <v>990</v>
      </c>
      <c r="N25" s="256"/>
      <c r="O25" s="257"/>
      <c r="R25" s="281"/>
    </row>
    <row r="26" spans="1:18" x14ac:dyDescent="0.25">
      <c r="A26" s="13">
        <v>22</v>
      </c>
      <c r="B26" s="1" t="s">
        <v>71</v>
      </c>
      <c r="C26" s="183">
        <v>300</v>
      </c>
      <c r="D26" s="225">
        <v>4.63</v>
      </c>
      <c r="E26" s="227">
        <f t="shared" si="0"/>
        <v>1389</v>
      </c>
      <c r="F26" s="228"/>
      <c r="G26" s="42">
        <f t="shared" si="1"/>
        <v>0</v>
      </c>
      <c r="H26" s="132">
        <v>200</v>
      </c>
      <c r="I26" s="44">
        <f t="shared" si="2"/>
        <v>926</v>
      </c>
      <c r="J26" s="133">
        <v>50</v>
      </c>
      <c r="K26" s="46">
        <f t="shared" si="3"/>
        <v>231.5</v>
      </c>
      <c r="L26" s="134">
        <v>50</v>
      </c>
      <c r="M26" s="268">
        <f t="shared" si="4"/>
        <v>231.5</v>
      </c>
      <c r="N26" s="256"/>
      <c r="O26" s="257"/>
      <c r="R26" s="281"/>
    </row>
    <row r="27" spans="1:18" x14ac:dyDescent="0.25">
      <c r="A27" s="13">
        <v>23</v>
      </c>
      <c r="B27" s="1" t="s">
        <v>105</v>
      </c>
      <c r="C27" s="183">
        <v>980</v>
      </c>
      <c r="D27" s="225">
        <v>14.77</v>
      </c>
      <c r="E27" s="227">
        <f t="shared" si="0"/>
        <v>14474.6</v>
      </c>
      <c r="F27" s="228">
        <v>400</v>
      </c>
      <c r="G27" s="42">
        <f t="shared" si="1"/>
        <v>5908</v>
      </c>
      <c r="H27" s="132">
        <v>300</v>
      </c>
      <c r="I27" s="44">
        <f t="shared" si="2"/>
        <v>4431</v>
      </c>
      <c r="J27" s="133">
        <v>180</v>
      </c>
      <c r="K27" s="46">
        <f t="shared" si="3"/>
        <v>2658.6</v>
      </c>
      <c r="L27" s="134">
        <v>100</v>
      </c>
      <c r="M27" s="268">
        <f t="shared" si="4"/>
        <v>1477</v>
      </c>
      <c r="N27" s="256"/>
      <c r="O27" s="257"/>
      <c r="R27" s="281"/>
    </row>
    <row r="28" spans="1:18" x14ac:dyDescent="0.25">
      <c r="A28" s="13">
        <v>24</v>
      </c>
      <c r="B28" s="1" t="s">
        <v>72</v>
      </c>
      <c r="C28" s="183">
        <v>1290</v>
      </c>
      <c r="D28" s="225">
        <v>3.08</v>
      </c>
      <c r="E28" s="227">
        <f t="shared" si="0"/>
        <v>3973.2000000000003</v>
      </c>
      <c r="F28" s="228">
        <v>700</v>
      </c>
      <c r="G28" s="42">
        <f t="shared" si="1"/>
        <v>2156</v>
      </c>
      <c r="H28" s="132">
        <v>350</v>
      </c>
      <c r="I28" s="44">
        <f t="shared" si="2"/>
        <v>1078</v>
      </c>
      <c r="J28" s="133">
        <v>191</v>
      </c>
      <c r="K28" s="46">
        <f t="shared" si="3"/>
        <v>588.28</v>
      </c>
      <c r="L28" s="134">
        <v>49</v>
      </c>
      <c r="M28" s="268">
        <f t="shared" si="4"/>
        <v>150.92000000000002</v>
      </c>
      <c r="N28" s="256"/>
      <c r="O28" s="257"/>
      <c r="R28" s="282"/>
    </row>
    <row r="29" spans="1:18" x14ac:dyDescent="0.25">
      <c r="A29" s="13">
        <v>25</v>
      </c>
      <c r="B29" s="1" t="s">
        <v>73</v>
      </c>
      <c r="C29" s="183">
        <v>336</v>
      </c>
      <c r="D29" s="225">
        <v>9.43</v>
      </c>
      <c r="E29" s="227">
        <f t="shared" si="0"/>
        <v>3168.48</v>
      </c>
      <c r="F29" s="228">
        <v>200</v>
      </c>
      <c r="G29" s="42">
        <f t="shared" si="1"/>
        <v>1886</v>
      </c>
      <c r="H29" s="132">
        <v>136</v>
      </c>
      <c r="I29" s="44">
        <f t="shared" si="2"/>
        <v>1282.48</v>
      </c>
      <c r="J29" s="133"/>
      <c r="K29" s="46">
        <f t="shared" si="3"/>
        <v>0</v>
      </c>
      <c r="L29" s="134"/>
      <c r="M29" s="268">
        <f t="shared" si="4"/>
        <v>0</v>
      </c>
      <c r="N29" s="256"/>
      <c r="O29" s="257"/>
      <c r="R29" s="282"/>
    </row>
    <row r="30" spans="1:18" x14ac:dyDescent="0.25">
      <c r="A30" s="13">
        <v>26</v>
      </c>
      <c r="B30" s="4" t="s">
        <v>45</v>
      </c>
      <c r="C30" s="183">
        <v>756</v>
      </c>
      <c r="D30" s="225">
        <v>9.43</v>
      </c>
      <c r="E30" s="227">
        <f t="shared" si="0"/>
        <v>7129.08</v>
      </c>
      <c r="F30" s="228">
        <v>400</v>
      </c>
      <c r="G30" s="42">
        <f t="shared" si="1"/>
        <v>3772</v>
      </c>
      <c r="H30" s="132">
        <v>250</v>
      </c>
      <c r="I30" s="44">
        <f t="shared" si="2"/>
        <v>2357.5</v>
      </c>
      <c r="J30" s="133">
        <v>106</v>
      </c>
      <c r="K30" s="46">
        <f t="shared" si="3"/>
        <v>999.57999999999993</v>
      </c>
      <c r="L30" s="134"/>
      <c r="M30" s="268">
        <f t="shared" si="4"/>
        <v>0</v>
      </c>
      <c r="N30" s="256"/>
      <c r="O30" s="257"/>
      <c r="R30" s="284"/>
    </row>
    <row r="31" spans="1:18" ht="15.75" thickBot="1" x14ac:dyDescent="0.3">
      <c r="A31" s="14">
        <v>27</v>
      </c>
      <c r="B31" s="269" t="s">
        <v>92</v>
      </c>
      <c r="C31" s="270">
        <v>600</v>
      </c>
      <c r="D31" s="271">
        <v>13.83</v>
      </c>
      <c r="E31" s="272">
        <f t="shared" si="0"/>
        <v>8298</v>
      </c>
      <c r="F31" s="273">
        <v>100</v>
      </c>
      <c r="G31" s="274">
        <f t="shared" si="1"/>
        <v>1383</v>
      </c>
      <c r="H31" s="275">
        <v>300</v>
      </c>
      <c r="I31" s="276">
        <f t="shared" si="2"/>
        <v>4149</v>
      </c>
      <c r="J31" s="277">
        <v>70</v>
      </c>
      <c r="K31" s="278">
        <f t="shared" si="3"/>
        <v>968.1</v>
      </c>
      <c r="L31" s="279">
        <v>130</v>
      </c>
      <c r="M31" s="280">
        <f t="shared" si="4"/>
        <v>1797.9</v>
      </c>
      <c r="N31" s="256"/>
      <c r="O31" s="257"/>
      <c r="R31" s="281"/>
    </row>
    <row r="32" spans="1:18" x14ac:dyDescent="0.25">
      <c r="E32" s="181">
        <f>SUM(E5:E31)</f>
        <v>256116.95000000004</v>
      </c>
      <c r="F32" s="287"/>
      <c r="G32" s="288">
        <f>SUM(G5:G31)</f>
        <v>201408.9</v>
      </c>
      <c r="H32" s="11"/>
      <c r="I32" s="288">
        <f>SUM(I5:I31)</f>
        <v>39670.15</v>
      </c>
      <c r="J32" s="11"/>
      <c r="K32" s="288">
        <f>SUM(K5:K31)</f>
        <v>9405.94</v>
      </c>
      <c r="L32" s="11"/>
      <c r="M32" s="288">
        <f>SUM(M5:M31)</f>
        <v>5631.96</v>
      </c>
      <c r="O32" s="181"/>
      <c r="R32" s="281"/>
    </row>
    <row r="33" spans="5:18" x14ac:dyDescent="0.25">
      <c r="F33" s="76"/>
      <c r="G33" s="285"/>
      <c r="I33" s="285"/>
      <c r="J33" s="286"/>
      <c r="K33" s="285"/>
      <c r="L33" s="286"/>
      <c r="M33" s="285"/>
      <c r="R33" s="281"/>
    </row>
    <row r="35" spans="5:18" x14ac:dyDescent="0.25">
      <c r="E35" s="146" t="s">
        <v>24</v>
      </c>
      <c r="F35" s="147">
        <v>20140.89</v>
      </c>
      <c r="G35" s="147">
        <f>F35*10</f>
        <v>201408.9</v>
      </c>
      <c r="I35" s="1"/>
      <c r="J35" s="1"/>
    </row>
    <row r="36" spans="5:18" x14ac:dyDescent="0.25">
      <c r="E36" s="146" t="s">
        <v>28</v>
      </c>
      <c r="F36" s="147">
        <v>3967.0149999999999</v>
      </c>
      <c r="G36" s="147">
        <f>F36*10</f>
        <v>39670.15</v>
      </c>
      <c r="I36" s="298" t="s">
        <v>48</v>
      </c>
      <c r="J36" s="298"/>
    </row>
    <row r="37" spans="5:18" x14ac:dyDescent="0.25">
      <c r="E37" s="146" t="s">
        <v>26</v>
      </c>
      <c r="F37" s="147">
        <v>940.59400000000005</v>
      </c>
      <c r="G37" s="147">
        <f>F37*10</f>
        <v>9405.94</v>
      </c>
      <c r="I37" s="148">
        <f>G4*100/F40</f>
        <v>78.639426246486224</v>
      </c>
      <c r="J37" s="149" t="s">
        <v>125</v>
      </c>
    </row>
    <row r="38" spans="5:18" x14ac:dyDescent="0.25">
      <c r="E38" s="146" t="s">
        <v>25</v>
      </c>
      <c r="F38" s="147">
        <v>563.19600000000003</v>
      </c>
      <c r="G38" s="147">
        <f>F38*10</f>
        <v>5631.96</v>
      </c>
      <c r="I38" s="148">
        <f>I4*100/F40</f>
        <v>15.489076377022293</v>
      </c>
      <c r="J38" s="149" t="s">
        <v>126</v>
      </c>
    </row>
    <row r="39" spans="5:18" x14ac:dyDescent="0.25">
      <c r="E39" s="146" t="s">
        <v>14</v>
      </c>
      <c r="F39" s="147">
        <f>SUM(F35:F38)</f>
        <v>25611.695</v>
      </c>
      <c r="G39" s="147">
        <f>SUM(G35:G38)</f>
        <v>256116.94999999998</v>
      </c>
      <c r="I39" s="148">
        <f>K4*100/F40</f>
        <v>3.6725175744908722</v>
      </c>
      <c r="J39" s="149" t="s">
        <v>127</v>
      </c>
    </row>
    <row r="40" spans="5:18" x14ac:dyDescent="0.25">
      <c r="E40" s="146" t="s">
        <v>112</v>
      </c>
      <c r="F40" s="147">
        <f>F39*10</f>
        <v>256116.95</v>
      </c>
      <c r="G40" s="147"/>
      <c r="I40" s="148">
        <f>M4*100/F40</f>
        <v>2.1989798020006095</v>
      </c>
      <c r="J40" s="149" t="s">
        <v>119</v>
      </c>
    </row>
    <row r="41" spans="5:18" x14ac:dyDescent="0.25">
      <c r="I41" s="150" t="s">
        <v>49</v>
      </c>
      <c r="J41" s="150"/>
    </row>
    <row r="42" spans="5:18" x14ac:dyDescent="0.25">
      <c r="I42" s="151" t="s">
        <v>50</v>
      </c>
      <c r="J42" s="151"/>
    </row>
  </sheetData>
  <mergeCells count="2">
    <mergeCell ref="I36:J36"/>
    <mergeCell ref="A2:M2"/>
  </mergeCells>
  <pageMargins left="0.23622047244094491" right="0.23622047244094491" top="0.74803149606299213" bottom="0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zoomScale="86" zoomScaleNormal="86" workbookViewId="0">
      <selection activeCell="T25" sqref="T25"/>
    </sheetView>
  </sheetViews>
  <sheetFormatPr defaultRowHeight="15" x14ac:dyDescent="0.25"/>
  <cols>
    <col min="1" max="1" width="3.28515625" customWidth="1"/>
    <col min="2" max="2" width="23.5703125" customWidth="1"/>
    <col min="3" max="3" width="9.140625" customWidth="1"/>
    <col min="4" max="5" width="10.5703125" customWidth="1"/>
    <col min="6" max="6" width="13.5703125" customWidth="1"/>
    <col min="7" max="7" width="10" customWidth="1"/>
    <col min="9" max="9" width="11.5703125" customWidth="1"/>
    <col min="12" max="12" width="13.85546875" customWidth="1"/>
    <col min="14" max="14" width="18" customWidth="1"/>
    <col min="15" max="15" width="14.28515625" customWidth="1"/>
  </cols>
  <sheetData>
    <row r="1" spans="1:15" ht="15.75" thickBot="1" x14ac:dyDescent="0.3">
      <c r="B1" s="295" t="s">
        <v>122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7"/>
    </row>
    <row r="2" spans="1:15" x14ac:dyDescent="0.25">
      <c r="A2" s="47"/>
      <c r="B2" s="54" t="s">
        <v>12</v>
      </c>
      <c r="C2" s="50" t="s">
        <v>10</v>
      </c>
      <c r="D2" s="50" t="s">
        <v>20</v>
      </c>
      <c r="E2" s="50" t="s">
        <v>17</v>
      </c>
      <c r="F2" s="50" t="s">
        <v>21</v>
      </c>
      <c r="G2" s="50" t="s">
        <v>22</v>
      </c>
      <c r="H2" s="50" t="s">
        <v>23</v>
      </c>
      <c r="I2" s="50" t="s">
        <v>11</v>
      </c>
      <c r="J2" s="51" t="s">
        <v>9</v>
      </c>
      <c r="K2" s="52" t="s">
        <v>13</v>
      </c>
      <c r="L2" s="52" t="s">
        <v>14</v>
      </c>
      <c r="M2" s="140" t="s">
        <v>15</v>
      </c>
      <c r="N2" s="53" t="s">
        <v>19</v>
      </c>
      <c r="O2" s="145" t="s">
        <v>16</v>
      </c>
    </row>
    <row r="3" spans="1:15" x14ac:dyDescent="0.25">
      <c r="A3" s="154">
        <v>1</v>
      </c>
      <c r="B3" s="229" t="s">
        <v>74</v>
      </c>
      <c r="C3" s="155">
        <v>8</v>
      </c>
      <c r="D3" s="156">
        <v>8</v>
      </c>
      <c r="E3" s="156">
        <v>9</v>
      </c>
      <c r="F3" s="156">
        <v>6</v>
      </c>
      <c r="G3" s="156">
        <v>6</v>
      </c>
      <c r="H3" s="156">
        <v>6</v>
      </c>
      <c r="I3" s="157">
        <v>6</v>
      </c>
      <c r="J3" s="182">
        <v>49</v>
      </c>
      <c r="K3" s="158">
        <v>5.9</v>
      </c>
      <c r="L3" s="158">
        <f t="shared" ref="L3:L29" si="0">(J3*K3)</f>
        <v>289.10000000000002</v>
      </c>
      <c r="M3" s="182">
        <v>6</v>
      </c>
      <c r="N3" s="159">
        <f>(M3*L3)</f>
        <v>1734.6000000000001</v>
      </c>
      <c r="O3" s="187">
        <f t="shared" ref="O3:O29" si="1">(J3*M3)</f>
        <v>294</v>
      </c>
    </row>
    <row r="4" spans="1:15" x14ac:dyDescent="0.25">
      <c r="A4" s="56">
        <v>2</v>
      </c>
      <c r="B4" s="57" t="s">
        <v>87</v>
      </c>
      <c r="C4" s="116">
        <v>1</v>
      </c>
      <c r="D4" s="117">
        <v>1</v>
      </c>
      <c r="E4" s="117">
        <v>1</v>
      </c>
      <c r="F4" s="117">
        <v>1</v>
      </c>
      <c r="G4" s="117">
        <v>1</v>
      </c>
      <c r="H4" s="117">
        <v>1</v>
      </c>
      <c r="I4" s="118">
        <v>1</v>
      </c>
      <c r="J4" s="183">
        <f>SUM(C4:I4)</f>
        <v>7</v>
      </c>
      <c r="K4" s="46">
        <v>31.5</v>
      </c>
      <c r="L4" s="46">
        <f t="shared" si="0"/>
        <v>220.5</v>
      </c>
      <c r="M4" s="182">
        <v>11</v>
      </c>
      <c r="N4" s="131">
        <f t="shared" ref="N4:N29" si="2">(M4*L4)</f>
        <v>2425.5</v>
      </c>
      <c r="O4" s="188">
        <f t="shared" si="1"/>
        <v>77</v>
      </c>
    </row>
    <row r="5" spans="1:15" x14ac:dyDescent="0.25">
      <c r="A5" s="56">
        <v>3</v>
      </c>
      <c r="B5" s="13" t="s">
        <v>88</v>
      </c>
      <c r="C5" s="119">
        <v>6</v>
      </c>
      <c r="D5" s="119">
        <v>6</v>
      </c>
      <c r="E5" s="119">
        <v>3</v>
      </c>
      <c r="F5" s="119">
        <v>4</v>
      </c>
      <c r="G5" s="119">
        <v>4</v>
      </c>
      <c r="H5" s="119">
        <v>5</v>
      </c>
      <c r="I5" s="120">
        <v>5</v>
      </c>
      <c r="J5" s="183">
        <f t="shared" ref="J5:J29" si="3">SUM(C5:I5)</f>
        <v>33</v>
      </c>
      <c r="K5" s="46">
        <v>3.9</v>
      </c>
      <c r="L5" s="46">
        <f t="shared" si="0"/>
        <v>128.69999999999999</v>
      </c>
      <c r="M5" s="182">
        <v>20</v>
      </c>
      <c r="N5" s="131">
        <f t="shared" si="2"/>
        <v>2574</v>
      </c>
      <c r="O5" s="188">
        <f t="shared" si="1"/>
        <v>660</v>
      </c>
    </row>
    <row r="6" spans="1:15" x14ac:dyDescent="0.25">
      <c r="A6" s="154">
        <v>4</v>
      </c>
      <c r="B6" s="13" t="s">
        <v>32</v>
      </c>
      <c r="C6" s="119">
        <v>70</v>
      </c>
      <c r="D6" s="119">
        <v>60</v>
      </c>
      <c r="E6" s="119">
        <v>58</v>
      </c>
      <c r="F6" s="119">
        <v>52</v>
      </c>
      <c r="G6" s="119">
        <v>51</v>
      </c>
      <c r="H6" s="119">
        <v>50</v>
      </c>
      <c r="I6" s="120">
        <v>50</v>
      </c>
      <c r="J6" s="183">
        <f t="shared" si="3"/>
        <v>391</v>
      </c>
      <c r="K6" s="46">
        <v>4.9000000000000004</v>
      </c>
      <c r="L6" s="46">
        <f t="shared" si="0"/>
        <v>1915.9</v>
      </c>
      <c r="M6" s="182">
        <v>15</v>
      </c>
      <c r="N6" s="131">
        <f t="shared" si="2"/>
        <v>28738.5</v>
      </c>
      <c r="O6" s="188">
        <f t="shared" si="1"/>
        <v>5865</v>
      </c>
    </row>
    <row r="7" spans="1:15" x14ac:dyDescent="0.25">
      <c r="A7" s="56">
        <v>5</v>
      </c>
      <c r="B7" s="13" t="s">
        <v>43</v>
      </c>
      <c r="C7" s="121">
        <v>20</v>
      </c>
      <c r="D7" s="121">
        <v>20</v>
      </c>
      <c r="E7" s="121">
        <v>10</v>
      </c>
      <c r="F7" s="121">
        <v>16</v>
      </c>
      <c r="G7" s="121">
        <v>14</v>
      </c>
      <c r="H7" s="121">
        <v>10</v>
      </c>
      <c r="I7" s="122">
        <v>10</v>
      </c>
      <c r="J7" s="183">
        <f t="shared" si="3"/>
        <v>100</v>
      </c>
      <c r="K7" s="46">
        <v>5.63</v>
      </c>
      <c r="L7" s="46">
        <f t="shared" si="0"/>
        <v>563</v>
      </c>
      <c r="M7" s="182">
        <v>20</v>
      </c>
      <c r="N7" s="131">
        <f t="shared" si="2"/>
        <v>11260</v>
      </c>
      <c r="O7" s="188">
        <f t="shared" si="1"/>
        <v>2000</v>
      </c>
    </row>
    <row r="8" spans="1:15" x14ac:dyDescent="0.25">
      <c r="A8" s="56">
        <v>6</v>
      </c>
      <c r="B8" s="13" t="s">
        <v>34</v>
      </c>
      <c r="C8" s="121">
        <v>10</v>
      </c>
      <c r="D8" s="121">
        <v>5</v>
      </c>
      <c r="E8" s="121">
        <v>4</v>
      </c>
      <c r="F8" s="121">
        <v>5</v>
      </c>
      <c r="G8" s="121">
        <v>4</v>
      </c>
      <c r="H8" s="121">
        <v>3</v>
      </c>
      <c r="I8" s="122">
        <v>4</v>
      </c>
      <c r="J8" s="183">
        <f t="shared" si="3"/>
        <v>35</v>
      </c>
      <c r="K8" s="46">
        <v>5</v>
      </c>
      <c r="L8" s="46">
        <f t="shared" si="0"/>
        <v>175</v>
      </c>
      <c r="M8" s="182">
        <v>15</v>
      </c>
      <c r="N8" s="131">
        <f t="shared" si="2"/>
        <v>2625</v>
      </c>
      <c r="O8" s="188">
        <f t="shared" si="1"/>
        <v>525</v>
      </c>
    </row>
    <row r="9" spans="1:15" x14ac:dyDescent="0.25">
      <c r="A9" s="154">
        <v>7</v>
      </c>
      <c r="B9" s="13" t="s">
        <v>35</v>
      </c>
      <c r="C9" s="121">
        <v>20</v>
      </c>
      <c r="D9" s="121">
        <v>12</v>
      </c>
      <c r="E9" s="121">
        <v>10</v>
      </c>
      <c r="F9" s="121">
        <v>8</v>
      </c>
      <c r="G9" s="121">
        <v>12</v>
      </c>
      <c r="H9" s="121">
        <v>8</v>
      </c>
      <c r="I9" s="122">
        <v>10</v>
      </c>
      <c r="J9" s="183">
        <f t="shared" si="3"/>
        <v>80</v>
      </c>
      <c r="K9" s="46">
        <v>4.7300000000000004</v>
      </c>
      <c r="L9" s="46">
        <f t="shared" si="0"/>
        <v>378.40000000000003</v>
      </c>
      <c r="M9" s="182">
        <v>10</v>
      </c>
      <c r="N9" s="131">
        <f t="shared" si="2"/>
        <v>3784.0000000000005</v>
      </c>
      <c r="O9" s="188">
        <f t="shared" si="1"/>
        <v>800</v>
      </c>
    </row>
    <row r="10" spans="1:15" x14ac:dyDescent="0.25">
      <c r="A10" s="56">
        <v>8</v>
      </c>
      <c r="B10" s="13" t="s">
        <v>89</v>
      </c>
      <c r="C10" s="121">
        <v>8</v>
      </c>
      <c r="D10" s="121">
        <v>8</v>
      </c>
      <c r="E10" s="121">
        <v>5</v>
      </c>
      <c r="F10" s="121">
        <v>6</v>
      </c>
      <c r="G10" s="121">
        <v>6</v>
      </c>
      <c r="H10" s="121">
        <v>5</v>
      </c>
      <c r="I10" s="122">
        <v>5</v>
      </c>
      <c r="J10" s="183">
        <f t="shared" si="3"/>
        <v>43</v>
      </c>
      <c r="K10" s="46">
        <v>5.95</v>
      </c>
      <c r="L10" s="46">
        <f t="shared" si="0"/>
        <v>255.85</v>
      </c>
      <c r="M10" s="182">
        <v>11</v>
      </c>
      <c r="N10" s="131">
        <f t="shared" si="2"/>
        <v>2814.35</v>
      </c>
      <c r="O10" s="188">
        <f t="shared" si="1"/>
        <v>473</v>
      </c>
    </row>
    <row r="11" spans="1:15" x14ac:dyDescent="0.25">
      <c r="A11" s="56">
        <v>9</v>
      </c>
      <c r="B11" s="13" t="s">
        <v>36</v>
      </c>
      <c r="C11" s="123">
        <v>10</v>
      </c>
      <c r="D11" s="123">
        <v>8</v>
      </c>
      <c r="E11" s="123">
        <v>6</v>
      </c>
      <c r="F11" s="123">
        <v>4</v>
      </c>
      <c r="G11" s="123">
        <v>6</v>
      </c>
      <c r="H11" s="123">
        <v>3</v>
      </c>
      <c r="I11" s="124">
        <v>7</v>
      </c>
      <c r="J11" s="183">
        <f t="shared" si="3"/>
        <v>44</v>
      </c>
      <c r="K11" s="46">
        <v>15.95</v>
      </c>
      <c r="L11" s="46">
        <f t="shared" si="0"/>
        <v>701.8</v>
      </c>
      <c r="M11" s="182">
        <v>15</v>
      </c>
      <c r="N11" s="131">
        <f t="shared" si="2"/>
        <v>10527</v>
      </c>
      <c r="O11" s="188">
        <f t="shared" si="1"/>
        <v>660</v>
      </c>
    </row>
    <row r="12" spans="1:15" x14ac:dyDescent="0.25">
      <c r="A12" s="154">
        <v>10</v>
      </c>
      <c r="B12" s="13" t="s">
        <v>70</v>
      </c>
      <c r="C12" s="123">
        <v>4</v>
      </c>
      <c r="D12" s="123">
        <v>5</v>
      </c>
      <c r="E12" s="123">
        <v>3</v>
      </c>
      <c r="F12" s="123">
        <v>3</v>
      </c>
      <c r="G12" s="123">
        <v>3</v>
      </c>
      <c r="H12" s="123">
        <v>3</v>
      </c>
      <c r="I12" s="124">
        <v>2</v>
      </c>
      <c r="J12" s="183">
        <f t="shared" si="3"/>
        <v>23</v>
      </c>
      <c r="K12" s="46">
        <v>6.07</v>
      </c>
      <c r="L12" s="46">
        <f t="shared" si="0"/>
        <v>139.61000000000001</v>
      </c>
      <c r="M12" s="182">
        <v>10</v>
      </c>
      <c r="N12" s="131">
        <f t="shared" si="2"/>
        <v>1396.1000000000001</v>
      </c>
      <c r="O12" s="188">
        <f t="shared" si="1"/>
        <v>230</v>
      </c>
    </row>
    <row r="13" spans="1:15" x14ac:dyDescent="0.25">
      <c r="A13" s="56">
        <v>11</v>
      </c>
      <c r="B13" s="13" t="s">
        <v>90</v>
      </c>
      <c r="C13" s="123">
        <v>13</v>
      </c>
      <c r="D13" s="123">
        <v>10</v>
      </c>
      <c r="E13" s="123">
        <v>9</v>
      </c>
      <c r="F13" s="123">
        <v>5</v>
      </c>
      <c r="G13" s="123">
        <v>5</v>
      </c>
      <c r="H13" s="123">
        <v>4</v>
      </c>
      <c r="I13" s="124">
        <v>7</v>
      </c>
      <c r="J13" s="183">
        <f t="shared" si="3"/>
        <v>53</v>
      </c>
      <c r="K13" s="46">
        <v>6.27</v>
      </c>
      <c r="L13" s="46">
        <f t="shared" si="0"/>
        <v>332.31</v>
      </c>
      <c r="M13" s="182">
        <v>10</v>
      </c>
      <c r="N13" s="131">
        <f t="shared" si="2"/>
        <v>3323.1</v>
      </c>
      <c r="O13" s="188">
        <f t="shared" si="1"/>
        <v>530</v>
      </c>
    </row>
    <row r="14" spans="1:15" x14ac:dyDescent="0.25">
      <c r="A14" s="56">
        <v>12</v>
      </c>
      <c r="B14" s="13" t="s">
        <v>76</v>
      </c>
      <c r="C14" s="125">
        <v>10</v>
      </c>
      <c r="D14" s="125">
        <v>8</v>
      </c>
      <c r="E14" s="125">
        <v>5</v>
      </c>
      <c r="F14" s="125">
        <v>8</v>
      </c>
      <c r="G14" s="125">
        <v>8</v>
      </c>
      <c r="H14" s="125">
        <v>7</v>
      </c>
      <c r="I14" s="126">
        <v>4</v>
      </c>
      <c r="J14" s="183">
        <f t="shared" si="3"/>
        <v>50</v>
      </c>
      <c r="K14" s="46">
        <v>15.95</v>
      </c>
      <c r="L14" s="46">
        <f t="shared" si="0"/>
        <v>797.5</v>
      </c>
      <c r="M14" s="182">
        <v>10</v>
      </c>
      <c r="N14" s="131">
        <f t="shared" si="2"/>
        <v>7975</v>
      </c>
      <c r="O14" s="188">
        <f t="shared" si="1"/>
        <v>500</v>
      </c>
    </row>
    <row r="15" spans="1:15" x14ac:dyDescent="0.25">
      <c r="A15" s="154">
        <v>13</v>
      </c>
      <c r="B15" s="13" t="s">
        <v>41</v>
      </c>
      <c r="C15" s="125">
        <v>10</v>
      </c>
      <c r="D15" s="125">
        <v>8</v>
      </c>
      <c r="E15" s="125">
        <v>8</v>
      </c>
      <c r="F15" s="125">
        <v>8</v>
      </c>
      <c r="G15" s="125">
        <v>8</v>
      </c>
      <c r="H15" s="125">
        <v>6</v>
      </c>
      <c r="I15" s="126">
        <v>6</v>
      </c>
      <c r="J15" s="183">
        <f t="shared" si="3"/>
        <v>54</v>
      </c>
      <c r="K15" s="46">
        <v>4.2300000000000004</v>
      </c>
      <c r="L15" s="46">
        <f t="shared" si="0"/>
        <v>228.42000000000002</v>
      </c>
      <c r="M15" s="182">
        <v>10</v>
      </c>
      <c r="N15" s="131">
        <f t="shared" si="2"/>
        <v>2284.2000000000003</v>
      </c>
      <c r="O15" s="188">
        <f t="shared" si="1"/>
        <v>540</v>
      </c>
    </row>
    <row r="16" spans="1:15" x14ac:dyDescent="0.25">
      <c r="A16" s="56">
        <v>14</v>
      </c>
      <c r="B16" s="13" t="s">
        <v>93</v>
      </c>
      <c r="C16" s="125">
        <v>6</v>
      </c>
      <c r="D16" s="125">
        <v>5</v>
      </c>
      <c r="E16" s="125">
        <v>5</v>
      </c>
      <c r="F16" s="125">
        <v>5</v>
      </c>
      <c r="G16" s="125">
        <v>5</v>
      </c>
      <c r="H16" s="125">
        <v>4</v>
      </c>
      <c r="I16" s="126">
        <v>4</v>
      </c>
      <c r="J16" s="183">
        <f t="shared" si="3"/>
        <v>34</v>
      </c>
      <c r="K16" s="46">
        <v>23.67</v>
      </c>
      <c r="L16" s="46">
        <f t="shared" si="0"/>
        <v>804.78000000000009</v>
      </c>
      <c r="M16" s="182">
        <v>13</v>
      </c>
      <c r="N16" s="131">
        <f t="shared" si="2"/>
        <v>10462.140000000001</v>
      </c>
      <c r="O16" s="188">
        <f t="shared" si="1"/>
        <v>442</v>
      </c>
    </row>
    <row r="17" spans="1:15" x14ac:dyDescent="0.25">
      <c r="A17" s="56">
        <v>15</v>
      </c>
      <c r="B17" s="13" t="s">
        <v>75</v>
      </c>
      <c r="C17" s="125">
        <v>40</v>
      </c>
      <c r="D17" s="125">
        <v>35</v>
      </c>
      <c r="E17" s="125">
        <v>30</v>
      </c>
      <c r="F17" s="125">
        <v>25</v>
      </c>
      <c r="G17" s="125">
        <v>40</v>
      </c>
      <c r="H17" s="125">
        <v>20</v>
      </c>
      <c r="I17" s="126">
        <v>30</v>
      </c>
      <c r="J17" s="183">
        <f t="shared" si="3"/>
        <v>220</v>
      </c>
      <c r="K17" s="46">
        <v>3.96</v>
      </c>
      <c r="L17" s="46">
        <f t="shared" si="0"/>
        <v>871.2</v>
      </c>
      <c r="M17" s="182">
        <v>15</v>
      </c>
      <c r="N17" s="131">
        <f t="shared" si="2"/>
        <v>13068</v>
      </c>
      <c r="O17" s="188">
        <f t="shared" si="1"/>
        <v>3300</v>
      </c>
    </row>
    <row r="18" spans="1:15" x14ac:dyDescent="0.25">
      <c r="A18" s="154">
        <v>16</v>
      </c>
      <c r="B18" s="13" t="s">
        <v>91</v>
      </c>
      <c r="C18" s="125">
        <v>20</v>
      </c>
      <c r="D18" s="125">
        <v>12</v>
      </c>
      <c r="E18" s="125">
        <v>10</v>
      </c>
      <c r="F18" s="125">
        <v>10</v>
      </c>
      <c r="G18" s="125">
        <v>10</v>
      </c>
      <c r="H18" s="125">
        <v>8</v>
      </c>
      <c r="I18" s="126">
        <v>10</v>
      </c>
      <c r="J18" s="183">
        <f t="shared" si="3"/>
        <v>80</v>
      </c>
      <c r="K18" s="46">
        <v>5.16</v>
      </c>
      <c r="L18" s="46">
        <f t="shared" si="0"/>
        <v>412.8</v>
      </c>
      <c r="M18" s="182">
        <v>20</v>
      </c>
      <c r="N18" s="131">
        <f t="shared" si="2"/>
        <v>8256</v>
      </c>
      <c r="O18" s="188">
        <f t="shared" si="1"/>
        <v>1600</v>
      </c>
    </row>
    <row r="19" spans="1:15" x14ac:dyDescent="0.25">
      <c r="A19" s="56">
        <v>17</v>
      </c>
      <c r="B19" s="13" t="s">
        <v>44</v>
      </c>
      <c r="C19" s="127">
        <v>38</v>
      </c>
      <c r="D19" s="127">
        <v>35</v>
      </c>
      <c r="E19" s="127">
        <v>28</v>
      </c>
      <c r="F19" s="127">
        <v>25</v>
      </c>
      <c r="G19" s="127">
        <v>25</v>
      </c>
      <c r="H19" s="127">
        <v>24</v>
      </c>
      <c r="I19" s="128">
        <v>25</v>
      </c>
      <c r="J19" s="183">
        <f t="shared" si="3"/>
        <v>200</v>
      </c>
      <c r="K19" s="46">
        <v>9.4700000000000006</v>
      </c>
      <c r="L19" s="46">
        <f t="shared" si="0"/>
        <v>1894.0000000000002</v>
      </c>
      <c r="M19" s="183">
        <v>10</v>
      </c>
      <c r="N19" s="131">
        <f t="shared" si="2"/>
        <v>18940.000000000004</v>
      </c>
      <c r="O19" s="188">
        <f t="shared" si="1"/>
        <v>2000</v>
      </c>
    </row>
    <row r="20" spans="1:15" x14ac:dyDescent="0.25">
      <c r="A20" s="56">
        <v>18</v>
      </c>
      <c r="B20" s="13" t="s">
        <v>115</v>
      </c>
      <c r="C20" s="127">
        <v>2</v>
      </c>
      <c r="D20" s="127">
        <v>2</v>
      </c>
      <c r="E20" s="127">
        <v>2</v>
      </c>
      <c r="F20" s="127">
        <v>2</v>
      </c>
      <c r="G20" s="127">
        <v>2</v>
      </c>
      <c r="H20" s="127">
        <v>2</v>
      </c>
      <c r="I20" s="128">
        <v>2</v>
      </c>
      <c r="J20" s="183">
        <f t="shared" si="3"/>
        <v>14</v>
      </c>
      <c r="K20" s="46">
        <v>49.27</v>
      </c>
      <c r="L20" s="46">
        <f t="shared" si="0"/>
        <v>689.78000000000009</v>
      </c>
      <c r="M20" s="183">
        <v>8</v>
      </c>
      <c r="N20" s="131">
        <f t="shared" si="2"/>
        <v>5518.2400000000007</v>
      </c>
      <c r="O20" s="188">
        <f t="shared" si="1"/>
        <v>112</v>
      </c>
    </row>
    <row r="21" spans="1:15" x14ac:dyDescent="0.25">
      <c r="A21" s="154">
        <v>19</v>
      </c>
      <c r="B21" s="13" t="s">
        <v>42</v>
      </c>
      <c r="C21" s="127">
        <v>6</v>
      </c>
      <c r="D21" s="127">
        <v>4</v>
      </c>
      <c r="E21" s="127">
        <v>4</v>
      </c>
      <c r="F21" s="127">
        <v>5</v>
      </c>
      <c r="G21" s="127">
        <v>6</v>
      </c>
      <c r="H21" s="127">
        <v>3</v>
      </c>
      <c r="I21" s="128">
        <v>5</v>
      </c>
      <c r="J21" s="183">
        <f t="shared" si="3"/>
        <v>33</v>
      </c>
      <c r="K21" s="46">
        <v>4.0999999999999996</v>
      </c>
      <c r="L21" s="46">
        <f t="shared" si="0"/>
        <v>135.29999999999998</v>
      </c>
      <c r="M21" s="182">
        <v>5</v>
      </c>
      <c r="N21" s="131">
        <f t="shared" si="2"/>
        <v>676.49999999999989</v>
      </c>
      <c r="O21" s="188">
        <f t="shared" si="1"/>
        <v>165</v>
      </c>
    </row>
    <row r="22" spans="1:15" x14ac:dyDescent="0.25">
      <c r="A22" s="56">
        <v>20</v>
      </c>
      <c r="B22" s="13" t="s">
        <v>38</v>
      </c>
      <c r="C22" s="125">
        <v>6</v>
      </c>
      <c r="D22" s="125">
        <v>4</v>
      </c>
      <c r="E22" s="125">
        <v>4</v>
      </c>
      <c r="F22" s="125">
        <v>4</v>
      </c>
      <c r="G22" s="125">
        <v>6</v>
      </c>
      <c r="H22" s="125">
        <v>4</v>
      </c>
      <c r="I22" s="126">
        <v>8</v>
      </c>
      <c r="J22" s="183">
        <f t="shared" si="3"/>
        <v>36</v>
      </c>
      <c r="K22" s="46">
        <v>29.97</v>
      </c>
      <c r="L22" s="46">
        <f t="shared" si="0"/>
        <v>1078.92</v>
      </c>
      <c r="M22" s="182">
        <v>8</v>
      </c>
      <c r="N22" s="131">
        <f t="shared" si="2"/>
        <v>8631.36</v>
      </c>
      <c r="O22" s="188">
        <f t="shared" si="1"/>
        <v>288</v>
      </c>
    </row>
    <row r="23" spans="1:15" x14ac:dyDescent="0.25">
      <c r="A23" s="56">
        <v>21</v>
      </c>
      <c r="B23" s="13" t="s">
        <v>94</v>
      </c>
      <c r="C23" s="125">
        <v>10</v>
      </c>
      <c r="D23" s="125">
        <v>8</v>
      </c>
      <c r="E23" s="125">
        <v>5</v>
      </c>
      <c r="F23" s="125">
        <v>5</v>
      </c>
      <c r="G23" s="125">
        <v>6</v>
      </c>
      <c r="H23" s="125">
        <v>5</v>
      </c>
      <c r="I23" s="126">
        <v>5</v>
      </c>
      <c r="J23" s="183">
        <f t="shared" si="3"/>
        <v>44</v>
      </c>
      <c r="K23" s="46">
        <v>9.9</v>
      </c>
      <c r="L23" s="46">
        <f t="shared" si="0"/>
        <v>435.6</v>
      </c>
      <c r="M23" s="182">
        <v>18</v>
      </c>
      <c r="N23" s="131">
        <f t="shared" si="2"/>
        <v>7840.8</v>
      </c>
      <c r="O23" s="188">
        <f t="shared" si="1"/>
        <v>792</v>
      </c>
    </row>
    <row r="24" spans="1:15" x14ac:dyDescent="0.25">
      <c r="A24" s="154">
        <v>22</v>
      </c>
      <c r="B24" s="13" t="s">
        <v>71</v>
      </c>
      <c r="C24" s="125">
        <v>7</v>
      </c>
      <c r="D24" s="125">
        <v>5</v>
      </c>
      <c r="E24" s="125">
        <v>4</v>
      </c>
      <c r="F24" s="125">
        <v>3</v>
      </c>
      <c r="G24" s="125">
        <v>4</v>
      </c>
      <c r="H24" s="125">
        <v>3</v>
      </c>
      <c r="I24" s="126">
        <v>4</v>
      </c>
      <c r="J24" s="183">
        <f t="shared" si="3"/>
        <v>30</v>
      </c>
      <c r="K24" s="46">
        <v>4.63</v>
      </c>
      <c r="L24" s="46">
        <f t="shared" si="0"/>
        <v>138.9</v>
      </c>
      <c r="M24" s="182">
        <v>20</v>
      </c>
      <c r="N24" s="131">
        <f t="shared" si="2"/>
        <v>2778</v>
      </c>
      <c r="O24" s="188">
        <f t="shared" si="1"/>
        <v>600</v>
      </c>
    </row>
    <row r="25" spans="1:15" x14ac:dyDescent="0.25">
      <c r="A25" s="56">
        <v>23</v>
      </c>
      <c r="B25" s="13" t="s">
        <v>105</v>
      </c>
      <c r="C25" s="129">
        <v>5</v>
      </c>
      <c r="D25" s="129">
        <v>4</v>
      </c>
      <c r="E25" s="129">
        <v>4</v>
      </c>
      <c r="F25" s="129">
        <v>4</v>
      </c>
      <c r="G25" s="129">
        <v>2</v>
      </c>
      <c r="H25" s="129">
        <v>2</v>
      </c>
      <c r="I25" s="130">
        <v>3</v>
      </c>
      <c r="J25" s="183">
        <f t="shared" si="3"/>
        <v>24</v>
      </c>
      <c r="K25" s="46">
        <v>14.77</v>
      </c>
      <c r="L25" s="46">
        <f t="shared" si="0"/>
        <v>354.48</v>
      </c>
      <c r="M25" s="182">
        <v>9</v>
      </c>
      <c r="N25" s="131">
        <f t="shared" si="2"/>
        <v>3190.32</v>
      </c>
      <c r="O25" s="188">
        <f t="shared" si="1"/>
        <v>216</v>
      </c>
    </row>
    <row r="26" spans="1:15" x14ac:dyDescent="0.25">
      <c r="A26" s="56">
        <v>24</v>
      </c>
      <c r="B26" s="13" t="s">
        <v>72</v>
      </c>
      <c r="C26" s="125">
        <v>8</v>
      </c>
      <c r="D26" s="125">
        <v>6</v>
      </c>
      <c r="E26" s="125">
        <v>6</v>
      </c>
      <c r="F26" s="125">
        <v>6</v>
      </c>
      <c r="G26" s="125">
        <v>6</v>
      </c>
      <c r="H26" s="125">
        <v>5</v>
      </c>
      <c r="I26" s="126">
        <v>5</v>
      </c>
      <c r="J26" s="183">
        <f t="shared" si="3"/>
        <v>42</v>
      </c>
      <c r="K26" s="46">
        <v>3.08</v>
      </c>
      <c r="L26" s="46">
        <f t="shared" si="0"/>
        <v>129.36000000000001</v>
      </c>
      <c r="M26" s="182">
        <v>19</v>
      </c>
      <c r="N26" s="131">
        <f t="shared" si="2"/>
        <v>2457.84</v>
      </c>
      <c r="O26" s="188">
        <f t="shared" si="1"/>
        <v>798</v>
      </c>
    </row>
    <row r="27" spans="1:15" x14ac:dyDescent="0.25">
      <c r="A27" s="154">
        <v>25</v>
      </c>
      <c r="B27" s="13" t="s">
        <v>73</v>
      </c>
      <c r="C27" s="125">
        <v>20</v>
      </c>
      <c r="D27" s="125">
        <v>15</v>
      </c>
      <c r="E27" s="125">
        <v>15</v>
      </c>
      <c r="F27" s="125">
        <v>14</v>
      </c>
      <c r="G27" s="125">
        <v>12</v>
      </c>
      <c r="H27" s="125">
        <v>10</v>
      </c>
      <c r="I27" s="126">
        <v>10</v>
      </c>
      <c r="J27" s="183">
        <f t="shared" si="3"/>
        <v>96</v>
      </c>
      <c r="K27" s="46">
        <v>9.43</v>
      </c>
      <c r="L27" s="46">
        <f t="shared" si="0"/>
        <v>905.28</v>
      </c>
      <c r="M27" s="182">
        <v>9</v>
      </c>
      <c r="N27" s="131">
        <f t="shared" si="2"/>
        <v>8147.5199999999995</v>
      </c>
      <c r="O27" s="188">
        <f t="shared" si="1"/>
        <v>864</v>
      </c>
    </row>
    <row r="28" spans="1:15" x14ac:dyDescent="0.25">
      <c r="A28" s="56">
        <v>26</v>
      </c>
      <c r="B28" s="55" t="s">
        <v>45</v>
      </c>
      <c r="C28" s="125">
        <v>10</v>
      </c>
      <c r="D28" s="125">
        <v>7</v>
      </c>
      <c r="E28" s="125">
        <v>6</v>
      </c>
      <c r="F28" s="125">
        <v>5</v>
      </c>
      <c r="G28" s="125">
        <v>6</v>
      </c>
      <c r="H28" s="125">
        <v>5</v>
      </c>
      <c r="I28" s="126">
        <v>5</v>
      </c>
      <c r="J28" s="183">
        <f t="shared" si="3"/>
        <v>44</v>
      </c>
      <c r="K28" s="46">
        <v>9.43</v>
      </c>
      <c r="L28" s="46">
        <f t="shared" si="0"/>
        <v>414.91999999999996</v>
      </c>
      <c r="M28" s="182">
        <v>10</v>
      </c>
      <c r="N28" s="131">
        <f t="shared" si="2"/>
        <v>4149.2</v>
      </c>
      <c r="O28" s="188">
        <f t="shared" si="1"/>
        <v>440</v>
      </c>
    </row>
    <row r="29" spans="1:15" x14ac:dyDescent="0.25">
      <c r="A29" s="56">
        <v>27</v>
      </c>
      <c r="B29" s="55" t="s">
        <v>92</v>
      </c>
      <c r="C29" s="125">
        <v>15</v>
      </c>
      <c r="D29" s="125">
        <v>12</v>
      </c>
      <c r="E29" s="125">
        <v>10</v>
      </c>
      <c r="F29" s="125">
        <v>9</v>
      </c>
      <c r="G29" s="125">
        <v>9</v>
      </c>
      <c r="H29" s="125">
        <v>7</v>
      </c>
      <c r="I29" s="126">
        <v>8</v>
      </c>
      <c r="J29" s="183">
        <f t="shared" si="3"/>
        <v>70</v>
      </c>
      <c r="K29" s="46">
        <v>13.83</v>
      </c>
      <c r="L29" s="46">
        <f t="shared" si="0"/>
        <v>968.1</v>
      </c>
      <c r="M29" s="183">
        <v>10</v>
      </c>
      <c r="N29" s="131">
        <f t="shared" si="2"/>
        <v>9681</v>
      </c>
      <c r="O29" s="188">
        <f t="shared" si="1"/>
        <v>700</v>
      </c>
    </row>
    <row r="30" spans="1:15" x14ac:dyDescent="0.25">
      <c r="A30" s="48"/>
      <c r="B30" s="13"/>
      <c r="C30" s="1"/>
      <c r="D30" s="1"/>
      <c r="E30" s="1"/>
      <c r="F30" s="1"/>
      <c r="G30" s="1"/>
      <c r="H30" s="1"/>
      <c r="I30" s="1"/>
      <c r="J30" s="186"/>
      <c r="K30" s="2"/>
      <c r="L30" s="2"/>
      <c r="M30" s="87"/>
      <c r="N30" s="105"/>
      <c r="O30" s="106"/>
    </row>
    <row r="31" spans="1:15" x14ac:dyDescent="0.25">
      <c r="A31" s="102"/>
      <c r="B31" s="103"/>
      <c r="C31" s="104"/>
      <c r="D31" s="104"/>
      <c r="E31" s="104"/>
      <c r="F31" s="104"/>
      <c r="G31" s="104"/>
      <c r="H31" s="104"/>
      <c r="I31" s="104"/>
      <c r="J31" s="15">
        <f>SUM(J3:J30)</f>
        <v>1929</v>
      </c>
      <c r="K31" s="1"/>
      <c r="L31" s="1"/>
      <c r="M31" s="15" t="s">
        <v>18</v>
      </c>
      <c r="N31" s="9">
        <f>SUM(N3:N30)</f>
        <v>185258.27000000002</v>
      </c>
      <c r="O31" s="36">
        <f>SUM(O3:O30)</f>
        <v>25471</v>
      </c>
    </row>
    <row r="32" spans="1:15" ht="15.75" thickBot="1" x14ac:dyDescent="0.3">
      <c r="A32" s="49"/>
      <c r="B32" s="14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40"/>
      <c r="O32" s="39"/>
    </row>
    <row r="33" spans="13:14" ht="15.75" thickBot="1" x14ac:dyDescent="0.3"/>
    <row r="34" spans="13:14" x14ac:dyDescent="0.25">
      <c r="M34" s="25" t="s">
        <v>27</v>
      </c>
      <c r="N34" s="26">
        <v>18525.827000000001</v>
      </c>
    </row>
    <row r="35" spans="13:14" x14ac:dyDescent="0.25">
      <c r="M35" s="27"/>
      <c r="N35" s="28">
        <f>10*N34</f>
        <v>185258.27000000002</v>
      </c>
    </row>
    <row r="36" spans="13:14" x14ac:dyDescent="0.25">
      <c r="M36" s="27" t="s">
        <v>112</v>
      </c>
      <c r="N36" s="29"/>
    </row>
    <row r="37" spans="13:14" ht="15.75" thickBot="1" x14ac:dyDescent="0.3">
      <c r="M37" s="30"/>
      <c r="N37" s="31"/>
    </row>
  </sheetData>
  <mergeCells count="1">
    <mergeCell ref="B1:O1"/>
  </mergeCells>
  <pageMargins left="0.25" right="0.25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4" workbookViewId="0">
      <selection activeCell="J27" sqref="J27"/>
    </sheetView>
  </sheetViews>
  <sheetFormatPr defaultRowHeight="15.75" x14ac:dyDescent="0.25"/>
  <cols>
    <col min="1" max="1" width="4.28515625" style="91" customWidth="1"/>
    <col min="2" max="2" width="56.5703125" style="91" customWidth="1"/>
    <col min="3" max="3" width="12.28515625" style="91" customWidth="1"/>
    <col min="4" max="5" width="14.85546875" style="91" customWidth="1"/>
    <col min="6" max="16384" width="9.140625" style="91"/>
  </cols>
  <sheetData>
    <row r="1" spans="1:5" x14ac:dyDescent="0.25">
      <c r="A1" s="92" t="s">
        <v>77</v>
      </c>
      <c r="B1" s="93" t="s">
        <v>78</v>
      </c>
      <c r="C1" s="93" t="s">
        <v>79</v>
      </c>
      <c r="D1" s="93" t="s">
        <v>80</v>
      </c>
      <c r="E1" s="94" t="s">
        <v>81</v>
      </c>
    </row>
    <row r="2" spans="1:5" ht="28.5" x14ac:dyDescent="0.25">
      <c r="A2" s="239">
        <v>1</v>
      </c>
      <c r="B2" s="99" t="s">
        <v>51</v>
      </c>
      <c r="C2" s="233">
        <v>944</v>
      </c>
      <c r="D2" s="234">
        <v>5.9</v>
      </c>
      <c r="E2" s="235">
        <f>D2*C2</f>
        <v>5569.6</v>
      </c>
    </row>
    <row r="3" spans="1:5" ht="28.5" x14ac:dyDescent="0.25">
      <c r="A3" s="237">
        <v>2</v>
      </c>
      <c r="B3" s="101" t="s">
        <v>52</v>
      </c>
      <c r="C3" s="1">
        <v>198</v>
      </c>
      <c r="D3" s="225">
        <v>31.5</v>
      </c>
      <c r="E3" s="235">
        <f t="shared" ref="E3:E28" si="0">D3*C3</f>
        <v>6237</v>
      </c>
    </row>
    <row r="4" spans="1:5" ht="28.5" x14ac:dyDescent="0.25">
      <c r="A4" s="238">
        <v>3</v>
      </c>
      <c r="B4" s="236" t="s">
        <v>53</v>
      </c>
      <c r="C4" s="233">
        <v>2430</v>
      </c>
      <c r="D4" s="234">
        <v>3.9</v>
      </c>
      <c r="E4" s="235">
        <f t="shared" si="0"/>
        <v>9477</v>
      </c>
    </row>
    <row r="5" spans="1:5" ht="28.5" x14ac:dyDescent="0.25">
      <c r="A5" s="237">
        <v>4</v>
      </c>
      <c r="B5" s="101" t="s">
        <v>54</v>
      </c>
      <c r="C5" s="1">
        <v>10805</v>
      </c>
      <c r="D5" s="225">
        <v>4.9000000000000004</v>
      </c>
      <c r="E5" s="235">
        <f t="shared" si="0"/>
        <v>52944.500000000007</v>
      </c>
    </row>
    <row r="6" spans="1:5" ht="42.75" x14ac:dyDescent="0.25">
      <c r="A6" s="239">
        <v>5</v>
      </c>
      <c r="B6" s="241" t="s">
        <v>55</v>
      </c>
      <c r="C6" s="242">
        <v>6900</v>
      </c>
      <c r="D6" s="243">
        <v>5.63</v>
      </c>
      <c r="E6" s="235">
        <f t="shared" si="0"/>
        <v>38847</v>
      </c>
    </row>
    <row r="7" spans="1:5" ht="42.75" x14ac:dyDescent="0.25">
      <c r="A7" s="237">
        <v>6</v>
      </c>
      <c r="B7" s="101" t="s">
        <v>56</v>
      </c>
      <c r="C7" s="1">
        <v>1200</v>
      </c>
      <c r="D7" s="225">
        <v>5</v>
      </c>
      <c r="E7" s="235">
        <f t="shared" si="0"/>
        <v>6000</v>
      </c>
    </row>
    <row r="8" spans="1:5" x14ac:dyDescent="0.25">
      <c r="A8" s="239">
        <v>7</v>
      </c>
      <c r="B8" s="241" t="s">
        <v>85</v>
      </c>
      <c r="C8" s="242">
        <v>4400</v>
      </c>
      <c r="D8" s="243">
        <v>4.7300000000000004</v>
      </c>
      <c r="E8" s="235">
        <f t="shared" si="0"/>
        <v>20812.000000000004</v>
      </c>
    </row>
    <row r="9" spans="1:5" x14ac:dyDescent="0.25">
      <c r="A9" s="237">
        <v>8</v>
      </c>
      <c r="B9" s="101" t="s">
        <v>96</v>
      </c>
      <c r="C9" s="1">
        <v>1001</v>
      </c>
      <c r="D9" s="225">
        <v>5.95</v>
      </c>
      <c r="E9" s="235">
        <f t="shared" si="0"/>
        <v>5955.95</v>
      </c>
    </row>
    <row r="10" spans="1:5" ht="28.5" x14ac:dyDescent="0.25">
      <c r="A10" s="239">
        <v>9</v>
      </c>
      <c r="B10" s="241" t="s">
        <v>97</v>
      </c>
      <c r="C10" s="242">
        <v>2000</v>
      </c>
      <c r="D10" s="243">
        <v>15.95</v>
      </c>
      <c r="E10" s="235">
        <f t="shared" si="0"/>
        <v>31900</v>
      </c>
    </row>
    <row r="11" spans="1:5" ht="28.5" x14ac:dyDescent="0.25">
      <c r="A11" s="237">
        <v>10</v>
      </c>
      <c r="B11" s="101" t="s">
        <v>57</v>
      </c>
      <c r="C11" s="1">
        <v>1700</v>
      </c>
      <c r="D11" s="225">
        <v>6.07</v>
      </c>
      <c r="E11" s="235">
        <f t="shared" si="0"/>
        <v>10319</v>
      </c>
    </row>
    <row r="12" spans="1:5" ht="28.5" x14ac:dyDescent="0.25">
      <c r="A12" s="239">
        <v>11</v>
      </c>
      <c r="B12" s="241" t="s">
        <v>58</v>
      </c>
      <c r="C12" s="242">
        <v>1400</v>
      </c>
      <c r="D12" s="243">
        <v>6.27</v>
      </c>
      <c r="E12" s="235">
        <f t="shared" si="0"/>
        <v>8778</v>
      </c>
    </row>
    <row r="13" spans="1:5" ht="28.5" x14ac:dyDescent="0.25">
      <c r="A13" s="237">
        <v>12</v>
      </c>
      <c r="B13" s="101" t="s">
        <v>98</v>
      </c>
      <c r="C13" s="1">
        <v>1000</v>
      </c>
      <c r="D13" s="225">
        <v>15.95</v>
      </c>
      <c r="E13" s="235">
        <f t="shared" si="0"/>
        <v>15950</v>
      </c>
    </row>
    <row r="14" spans="1:5" ht="42.75" x14ac:dyDescent="0.25">
      <c r="A14" s="239">
        <v>13</v>
      </c>
      <c r="B14" s="241" t="s">
        <v>99</v>
      </c>
      <c r="C14" s="242">
        <v>1002</v>
      </c>
      <c r="D14" s="243">
        <v>4.2300000000000004</v>
      </c>
      <c r="E14" s="235">
        <f t="shared" si="0"/>
        <v>4238.46</v>
      </c>
    </row>
    <row r="15" spans="1:5" x14ac:dyDescent="0.25">
      <c r="A15" s="237">
        <v>14</v>
      </c>
      <c r="B15" s="101" t="s">
        <v>59</v>
      </c>
      <c r="C15" s="1">
        <v>1802</v>
      </c>
      <c r="D15" s="225">
        <v>23.67</v>
      </c>
      <c r="E15" s="235">
        <f t="shared" si="0"/>
        <v>42653.340000000004</v>
      </c>
    </row>
    <row r="16" spans="1:5" ht="42.75" x14ac:dyDescent="0.25">
      <c r="A16" s="239">
        <v>15</v>
      </c>
      <c r="B16" s="241" t="s">
        <v>60</v>
      </c>
      <c r="C16" s="242">
        <v>3300</v>
      </c>
      <c r="D16" s="243">
        <v>3.96</v>
      </c>
      <c r="E16" s="235">
        <f t="shared" si="0"/>
        <v>13068</v>
      </c>
    </row>
    <row r="17" spans="1:5" ht="42.75" x14ac:dyDescent="0.25">
      <c r="A17" s="237">
        <v>16</v>
      </c>
      <c r="B17" s="101" t="s">
        <v>86</v>
      </c>
      <c r="C17" s="1">
        <v>1600</v>
      </c>
      <c r="D17" s="225">
        <v>5.16</v>
      </c>
      <c r="E17" s="235">
        <f t="shared" si="0"/>
        <v>8256</v>
      </c>
    </row>
    <row r="18" spans="1:5" ht="57" x14ac:dyDescent="0.25">
      <c r="A18" s="239">
        <v>17</v>
      </c>
      <c r="B18" s="241" t="s">
        <v>61</v>
      </c>
      <c r="C18" s="242">
        <v>4497</v>
      </c>
      <c r="D18" s="243">
        <v>9.4700000000000006</v>
      </c>
      <c r="E18" s="235">
        <f t="shared" si="0"/>
        <v>42586.590000000004</v>
      </c>
    </row>
    <row r="19" spans="1:5" x14ac:dyDescent="0.25">
      <c r="A19" s="237">
        <v>18</v>
      </c>
      <c r="B19" s="101" t="s">
        <v>116</v>
      </c>
      <c r="C19" s="1">
        <v>112</v>
      </c>
      <c r="D19" s="225">
        <v>49.27</v>
      </c>
      <c r="E19" s="235">
        <f t="shared" si="0"/>
        <v>5518.2400000000007</v>
      </c>
    </row>
    <row r="20" spans="1:5" ht="47.25" x14ac:dyDescent="0.25">
      <c r="A20" s="239">
        <v>19</v>
      </c>
      <c r="B20" s="241" t="s">
        <v>100</v>
      </c>
      <c r="C20" s="242">
        <v>165</v>
      </c>
      <c r="D20" s="243">
        <v>4.0999999999999996</v>
      </c>
      <c r="E20" s="235">
        <f t="shared" si="0"/>
        <v>676.49999999999989</v>
      </c>
    </row>
    <row r="21" spans="1:5" ht="28.5" x14ac:dyDescent="0.25">
      <c r="A21" s="237">
        <v>20</v>
      </c>
      <c r="B21" s="101" t="s">
        <v>101</v>
      </c>
      <c r="C21" s="1">
        <v>600</v>
      </c>
      <c r="D21" s="225">
        <v>29.97</v>
      </c>
      <c r="E21" s="235">
        <f t="shared" si="0"/>
        <v>17982</v>
      </c>
    </row>
    <row r="22" spans="1:5" x14ac:dyDescent="0.25">
      <c r="A22" s="239">
        <v>21</v>
      </c>
      <c r="B22" s="241" t="s">
        <v>62</v>
      </c>
      <c r="C22" s="242">
        <v>2502</v>
      </c>
      <c r="D22" s="243">
        <v>9.9</v>
      </c>
      <c r="E22" s="235">
        <f t="shared" si="0"/>
        <v>24769.8</v>
      </c>
    </row>
    <row r="23" spans="1:5" ht="28.5" x14ac:dyDescent="0.25">
      <c r="A23" s="237">
        <v>22</v>
      </c>
      <c r="B23" s="101" t="s">
        <v>63</v>
      </c>
      <c r="C23" s="1">
        <v>900</v>
      </c>
      <c r="D23" s="225">
        <v>4.63</v>
      </c>
      <c r="E23" s="235">
        <f t="shared" si="0"/>
        <v>4167</v>
      </c>
    </row>
    <row r="24" spans="1:5" ht="42.75" x14ac:dyDescent="0.25">
      <c r="A24" s="239">
        <v>23</v>
      </c>
      <c r="B24" s="241" t="s">
        <v>102</v>
      </c>
      <c r="C24" s="242">
        <v>1196</v>
      </c>
      <c r="D24" s="243">
        <v>14.77</v>
      </c>
      <c r="E24" s="235">
        <f t="shared" si="0"/>
        <v>17664.919999999998</v>
      </c>
    </row>
    <row r="25" spans="1:5" x14ac:dyDescent="0.25">
      <c r="A25" s="237">
        <v>24</v>
      </c>
      <c r="B25" s="101" t="s">
        <v>103</v>
      </c>
      <c r="C25" s="1">
        <v>2088</v>
      </c>
      <c r="D25" s="225">
        <v>3.08</v>
      </c>
      <c r="E25" s="235">
        <f t="shared" si="0"/>
        <v>6431.04</v>
      </c>
    </row>
    <row r="26" spans="1:5" ht="57" x14ac:dyDescent="0.25">
      <c r="A26" s="239">
        <v>25</v>
      </c>
      <c r="B26" s="241" t="s">
        <v>64</v>
      </c>
      <c r="C26" s="242">
        <v>1200</v>
      </c>
      <c r="D26" s="243">
        <v>9.43</v>
      </c>
      <c r="E26" s="235">
        <f t="shared" si="0"/>
        <v>11316</v>
      </c>
    </row>
    <row r="27" spans="1:5" ht="57" x14ac:dyDescent="0.25">
      <c r="A27" s="237">
        <v>26</v>
      </c>
      <c r="B27" s="101" t="s">
        <v>65</v>
      </c>
      <c r="C27" s="1">
        <v>1196</v>
      </c>
      <c r="D27" s="225">
        <v>9.43</v>
      </c>
      <c r="E27" s="235">
        <f t="shared" si="0"/>
        <v>11278.279999999999</v>
      </c>
    </row>
    <row r="28" spans="1:5" ht="16.5" thickBot="1" x14ac:dyDescent="0.3">
      <c r="A28" s="239">
        <v>27</v>
      </c>
      <c r="B28" s="246" t="s">
        <v>104</v>
      </c>
      <c r="C28" s="247">
        <v>1300</v>
      </c>
      <c r="D28" s="248">
        <v>13.83</v>
      </c>
      <c r="E28" s="235">
        <f t="shared" si="0"/>
        <v>17979</v>
      </c>
    </row>
    <row r="29" spans="1:5" ht="19.5" customHeight="1" thickBot="1" x14ac:dyDescent="0.3">
      <c r="D29" s="240"/>
      <c r="E29" s="244">
        <f>SUM(E2:E28)</f>
        <v>441375.22</v>
      </c>
    </row>
  </sheetData>
  <pageMargins left="0.25" right="0.25" top="0.75" bottom="0.75" header="0.3" footer="0.3"/>
  <pageSetup paperSize="9" scale="9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19" workbookViewId="0">
      <selection activeCell="K20" sqref="K20"/>
    </sheetView>
  </sheetViews>
  <sheetFormatPr defaultRowHeight="15.75" x14ac:dyDescent="0.25"/>
  <cols>
    <col min="1" max="1" width="4.28515625" style="66" customWidth="1"/>
    <col min="2" max="2" width="66.7109375" style="66" customWidth="1"/>
    <col min="3" max="3" width="19.5703125" style="66" customWidth="1"/>
    <col min="4" max="4" width="20" style="66" customWidth="1"/>
    <col min="5" max="5" width="18.28515625" style="66" customWidth="1"/>
    <col min="6" max="6" width="10" style="66" customWidth="1"/>
    <col min="7" max="7" width="13.5703125" style="66" customWidth="1"/>
    <col min="8" max="16384" width="9.140625" style="66"/>
  </cols>
  <sheetData>
    <row r="1" spans="1:7" x14ac:dyDescent="0.25">
      <c r="A1" s="135"/>
      <c r="B1" s="302" t="s">
        <v>117</v>
      </c>
      <c r="C1" s="302"/>
      <c r="D1" s="302"/>
      <c r="E1" s="302"/>
      <c r="F1" s="302"/>
      <c r="G1" s="302"/>
    </row>
    <row r="2" spans="1:7" x14ac:dyDescent="0.25">
      <c r="A2" s="135"/>
      <c r="B2" s="135" t="s">
        <v>66</v>
      </c>
      <c r="C2" s="135" t="s">
        <v>67</v>
      </c>
      <c r="D2" s="98" t="s">
        <v>107</v>
      </c>
      <c r="E2" s="135" t="s">
        <v>68</v>
      </c>
      <c r="F2" s="135" t="s">
        <v>69</v>
      </c>
      <c r="G2" s="138" t="s">
        <v>84</v>
      </c>
    </row>
    <row r="3" spans="1:7" x14ac:dyDescent="0.25">
      <c r="A3" s="135"/>
      <c r="B3" s="135" t="s">
        <v>108</v>
      </c>
      <c r="C3" s="191" t="s">
        <v>110</v>
      </c>
      <c r="D3" s="98">
        <v>80315593091</v>
      </c>
      <c r="E3" s="191" t="s">
        <v>109</v>
      </c>
      <c r="F3" s="135"/>
      <c r="G3" s="138"/>
    </row>
    <row r="4" spans="1:7" ht="28.5" x14ac:dyDescent="0.25">
      <c r="A4" s="67">
        <v>1</v>
      </c>
      <c r="B4" s="99" t="s">
        <v>51</v>
      </c>
      <c r="C4" s="189">
        <v>5.9</v>
      </c>
      <c r="D4" s="189">
        <v>6</v>
      </c>
      <c r="E4" s="189">
        <v>5.8</v>
      </c>
      <c r="F4" s="100">
        <f>C4+D4+E4</f>
        <v>17.7</v>
      </c>
      <c r="G4" s="192">
        <f>F4/3</f>
        <v>5.8999999999999995</v>
      </c>
    </row>
    <row r="5" spans="1:7" ht="28.5" x14ac:dyDescent="0.25">
      <c r="A5" s="67">
        <v>2</v>
      </c>
      <c r="B5" s="101" t="s">
        <v>52</v>
      </c>
      <c r="C5" s="190">
        <v>32</v>
      </c>
      <c r="D5" s="190">
        <v>31.5</v>
      </c>
      <c r="E5" s="190">
        <v>31</v>
      </c>
      <c r="F5" s="3">
        <f t="shared" ref="F5:F30" si="0">C5+D5+E5</f>
        <v>94.5</v>
      </c>
      <c r="G5" s="192">
        <f t="shared" ref="G5:G30" si="1">F5/3</f>
        <v>31.5</v>
      </c>
    </row>
    <row r="6" spans="1:7" x14ac:dyDescent="0.25">
      <c r="A6" s="67">
        <v>3</v>
      </c>
      <c r="B6" s="101" t="s">
        <v>53</v>
      </c>
      <c r="C6" s="190">
        <v>3.8</v>
      </c>
      <c r="D6" s="190">
        <v>3.99</v>
      </c>
      <c r="E6" s="190">
        <v>3.9</v>
      </c>
      <c r="F6" s="3">
        <f t="shared" si="0"/>
        <v>11.69</v>
      </c>
      <c r="G6" s="192">
        <f t="shared" si="1"/>
        <v>3.8966666666666665</v>
      </c>
    </row>
    <row r="7" spans="1:7" x14ac:dyDescent="0.25">
      <c r="A7" s="67">
        <v>4</v>
      </c>
      <c r="B7" s="99" t="s">
        <v>54</v>
      </c>
      <c r="C7" s="189">
        <v>4.8499999999999996</v>
      </c>
      <c r="D7" s="189">
        <v>4.95</v>
      </c>
      <c r="E7" s="189">
        <v>4.9000000000000004</v>
      </c>
      <c r="F7" s="100">
        <f t="shared" si="0"/>
        <v>14.700000000000001</v>
      </c>
      <c r="G7" s="192">
        <f t="shared" si="1"/>
        <v>4.9000000000000004</v>
      </c>
    </row>
    <row r="8" spans="1:7" ht="28.5" x14ac:dyDescent="0.25">
      <c r="A8" s="67">
        <v>5</v>
      </c>
      <c r="B8" s="101" t="s">
        <v>55</v>
      </c>
      <c r="C8" s="190">
        <v>5.9</v>
      </c>
      <c r="D8" s="190">
        <v>5.5</v>
      </c>
      <c r="E8" s="190">
        <v>5.5</v>
      </c>
      <c r="F8" s="3">
        <f t="shared" si="0"/>
        <v>16.899999999999999</v>
      </c>
      <c r="G8" s="192">
        <f t="shared" si="1"/>
        <v>5.6333333333333329</v>
      </c>
    </row>
    <row r="9" spans="1:7" ht="28.5" x14ac:dyDescent="0.25">
      <c r="A9" s="67">
        <v>6</v>
      </c>
      <c r="B9" s="99" t="s">
        <v>56</v>
      </c>
      <c r="C9" s="189">
        <v>5.0999999999999996</v>
      </c>
      <c r="D9" s="189">
        <v>4.99</v>
      </c>
      <c r="E9" s="189">
        <v>4.9000000000000004</v>
      </c>
      <c r="F9" s="100">
        <f t="shared" si="0"/>
        <v>14.99</v>
      </c>
      <c r="G9" s="192">
        <f t="shared" si="1"/>
        <v>4.996666666666667</v>
      </c>
    </row>
    <row r="10" spans="1:7" x14ac:dyDescent="0.25">
      <c r="A10" s="67">
        <v>7</v>
      </c>
      <c r="B10" s="101" t="s">
        <v>85</v>
      </c>
      <c r="C10" s="190">
        <v>4.8</v>
      </c>
      <c r="D10" s="190">
        <v>4.9000000000000004</v>
      </c>
      <c r="E10" s="190">
        <v>4.5</v>
      </c>
      <c r="F10" s="3">
        <f t="shared" si="0"/>
        <v>14.2</v>
      </c>
      <c r="G10" s="192">
        <f t="shared" si="1"/>
        <v>4.7333333333333334</v>
      </c>
    </row>
    <row r="11" spans="1:7" x14ac:dyDescent="0.25">
      <c r="A11" s="67">
        <v>8</v>
      </c>
      <c r="B11" s="99" t="s">
        <v>96</v>
      </c>
      <c r="C11" s="189">
        <v>6</v>
      </c>
      <c r="D11" s="189">
        <v>5.95</v>
      </c>
      <c r="E11" s="189">
        <v>5.9</v>
      </c>
      <c r="F11" s="100">
        <f t="shared" si="0"/>
        <v>17.850000000000001</v>
      </c>
      <c r="G11" s="192">
        <f t="shared" si="1"/>
        <v>5.95</v>
      </c>
    </row>
    <row r="12" spans="1:7" x14ac:dyDescent="0.25">
      <c r="A12" s="67">
        <v>9</v>
      </c>
      <c r="B12" s="101" t="s">
        <v>97</v>
      </c>
      <c r="C12" s="190">
        <v>15.9</v>
      </c>
      <c r="D12" s="190">
        <v>15.95</v>
      </c>
      <c r="E12" s="190">
        <v>16</v>
      </c>
      <c r="F12" s="3">
        <f t="shared" si="0"/>
        <v>47.85</v>
      </c>
      <c r="G12" s="192">
        <f t="shared" si="1"/>
        <v>15.950000000000001</v>
      </c>
    </row>
    <row r="13" spans="1:7" ht="28.5" x14ac:dyDescent="0.25">
      <c r="A13" s="67">
        <v>10</v>
      </c>
      <c r="B13" s="99" t="s">
        <v>57</v>
      </c>
      <c r="C13" s="189">
        <v>5.8</v>
      </c>
      <c r="D13" s="189">
        <v>6.5</v>
      </c>
      <c r="E13" s="189">
        <v>5.9</v>
      </c>
      <c r="F13" s="100">
        <f t="shared" si="0"/>
        <v>18.200000000000003</v>
      </c>
      <c r="G13" s="192">
        <f t="shared" si="1"/>
        <v>6.0666666666666673</v>
      </c>
    </row>
    <row r="14" spans="1:7" ht="28.5" x14ac:dyDescent="0.25">
      <c r="A14" s="67">
        <v>11</v>
      </c>
      <c r="B14" s="101" t="s">
        <v>58</v>
      </c>
      <c r="C14" s="190">
        <v>5.95</v>
      </c>
      <c r="D14" s="190">
        <v>6.35</v>
      </c>
      <c r="E14" s="190">
        <v>6.5</v>
      </c>
      <c r="F14" s="3">
        <f t="shared" si="0"/>
        <v>18.8</v>
      </c>
      <c r="G14" s="192">
        <f t="shared" si="1"/>
        <v>6.2666666666666666</v>
      </c>
    </row>
    <row r="15" spans="1:7" x14ac:dyDescent="0.25">
      <c r="A15" s="67">
        <v>12</v>
      </c>
      <c r="B15" s="99" t="s">
        <v>98</v>
      </c>
      <c r="C15" s="189">
        <v>15.9</v>
      </c>
      <c r="D15" s="189">
        <v>15.95</v>
      </c>
      <c r="E15" s="189">
        <v>16</v>
      </c>
      <c r="F15" s="100">
        <f t="shared" si="0"/>
        <v>47.85</v>
      </c>
      <c r="G15" s="192">
        <f t="shared" si="1"/>
        <v>15.950000000000001</v>
      </c>
    </row>
    <row r="16" spans="1:7" ht="28.5" x14ac:dyDescent="0.25">
      <c r="A16" s="67">
        <v>13</v>
      </c>
      <c r="B16" s="101" t="s">
        <v>99</v>
      </c>
      <c r="C16" s="190">
        <v>4.5</v>
      </c>
      <c r="D16" s="190">
        <v>4.2</v>
      </c>
      <c r="E16" s="190">
        <v>4</v>
      </c>
      <c r="F16" s="3">
        <f t="shared" si="0"/>
        <v>12.7</v>
      </c>
      <c r="G16" s="192">
        <f t="shared" si="1"/>
        <v>4.2333333333333334</v>
      </c>
    </row>
    <row r="17" spans="1:7" x14ac:dyDescent="0.25">
      <c r="A17" s="67">
        <v>14</v>
      </c>
      <c r="B17" s="99" t="s">
        <v>59</v>
      </c>
      <c r="C17" s="189">
        <v>23.5</v>
      </c>
      <c r="D17" s="189">
        <v>23.5</v>
      </c>
      <c r="E17" s="189">
        <v>24</v>
      </c>
      <c r="F17" s="100">
        <f t="shared" si="0"/>
        <v>71</v>
      </c>
      <c r="G17" s="192">
        <f t="shared" si="1"/>
        <v>23.666666666666668</v>
      </c>
    </row>
    <row r="18" spans="1:7" ht="42.75" x14ac:dyDescent="0.25">
      <c r="A18" s="67">
        <v>15</v>
      </c>
      <c r="B18" s="99" t="s">
        <v>60</v>
      </c>
      <c r="C18" s="189">
        <v>3.9</v>
      </c>
      <c r="D18" s="189">
        <v>3.99</v>
      </c>
      <c r="E18" s="189">
        <v>3.99</v>
      </c>
      <c r="F18" s="100">
        <f t="shared" si="0"/>
        <v>11.88</v>
      </c>
      <c r="G18" s="192">
        <f t="shared" si="1"/>
        <v>3.9600000000000004</v>
      </c>
    </row>
    <row r="19" spans="1:7" ht="42.75" x14ac:dyDescent="0.25">
      <c r="A19" s="67">
        <v>16</v>
      </c>
      <c r="B19" s="101" t="s">
        <v>86</v>
      </c>
      <c r="C19" s="190">
        <v>5</v>
      </c>
      <c r="D19" s="190">
        <v>5.5</v>
      </c>
      <c r="E19" s="189">
        <v>4.99</v>
      </c>
      <c r="F19" s="3">
        <f t="shared" si="0"/>
        <v>15.49</v>
      </c>
      <c r="G19" s="192">
        <f t="shared" si="1"/>
        <v>5.1633333333333331</v>
      </c>
    </row>
    <row r="20" spans="1:7" ht="42.75" x14ac:dyDescent="0.25">
      <c r="A20" s="67">
        <v>17</v>
      </c>
      <c r="B20" s="99" t="s">
        <v>61</v>
      </c>
      <c r="C20" s="189">
        <v>9.5</v>
      </c>
      <c r="D20" s="189">
        <v>9</v>
      </c>
      <c r="E20" s="190">
        <v>9.9</v>
      </c>
      <c r="F20" s="100">
        <f t="shared" si="0"/>
        <v>28.4</v>
      </c>
      <c r="G20" s="192">
        <f t="shared" si="1"/>
        <v>9.4666666666666668</v>
      </c>
    </row>
    <row r="21" spans="1:7" x14ac:dyDescent="0.25">
      <c r="A21" s="67">
        <v>18</v>
      </c>
      <c r="B21" s="101" t="s">
        <v>116</v>
      </c>
      <c r="C21" s="249">
        <v>49.9</v>
      </c>
      <c r="D21" s="249">
        <v>48.9</v>
      </c>
      <c r="E21" s="249">
        <v>49</v>
      </c>
      <c r="F21" s="3">
        <f t="shared" si="0"/>
        <v>147.80000000000001</v>
      </c>
      <c r="G21" s="192">
        <f t="shared" si="1"/>
        <v>49.266666666666673</v>
      </c>
    </row>
    <row r="22" spans="1:7" ht="47.25" x14ac:dyDescent="0.25">
      <c r="A22" s="67">
        <v>19</v>
      </c>
      <c r="B22" s="241" t="s">
        <v>100</v>
      </c>
      <c r="C22" s="250">
        <v>4.2</v>
      </c>
      <c r="D22" s="250">
        <v>4.0999999999999996</v>
      </c>
      <c r="E22" s="250">
        <v>4</v>
      </c>
      <c r="F22" s="251">
        <f t="shared" si="0"/>
        <v>12.3</v>
      </c>
      <c r="G22" s="192">
        <f t="shared" si="1"/>
        <v>4.1000000000000005</v>
      </c>
    </row>
    <row r="23" spans="1:7" x14ac:dyDescent="0.25">
      <c r="A23" s="67">
        <v>20</v>
      </c>
      <c r="B23" s="101" t="s">
        <v>101</v>
      </c>
      <c r="C23" s="249">
        <v>29.9</v>
      </c>
      <c r="D23" s="249">
        <v>30</v>
      </c>
      <c r="E23" s="249">
        <v>30</v>
      </c>
      <c r="F23" s="3">
        <f t="shared" si="0"/>
        <v>89.9</v>
      </c>
      <c r="G23" s="192">
        <f t="shared" si="1"/>
        <v>29.966666666666669</v>
      </c>
    </row>
    <row r="24" spans="1:7" x14ac:dyDescent="0.25">
      <c r="A24" s="67">
        <v>21</v>
      </c>
      <c r="B24" s="241" t="s">
        <v>62</v>
      </c>
      <c r="C24" s="250">
        <v>9.9</v>
      </c>
      <c r="D24" s="250">
        <v>9.9</v>
      </c>
      <c r="E24" s="250">
        <v>9.9</v>
      </c>
      <c r="F24" s="251">
        <f t="shared" si="0"/>
        <v>29.700000000000003</v>
      </c>
      <c r="G24" s="192">
        <f t="shared" si="1"/>
        <v>9.9</v>
      </c>
    </row>
    <row r="25" spans="1:7" ht="28.5" x14ac:dyDescent="0.25">
      <c r="A25" s="67">
        <v>22</v>
      </c>
      <c r="B25" s="101" t="s">
        <v>63</v>
      </c>
      <c r="C25" s="249">
        <v>4.5999999999999996</v>
      </c>
      <c r="D25" s="249">
        <v>4.8</v>
      </c>
      <c r="E25" s="249">
        <v>4.5</v>
      </c>
      <c r="F25" s="3">
        <f t="shared" si="0"/>
        <v>13.899999999999999</v>
      </c>
      <c r="G25" s="192">
        <f t="shared" si="1"/>
        <v>4.6333333333333329</v>
      </c>
    </row>
    <row r="26" spans="1:7" ht="28.5" x14ac:dyDescent="0.25">
      <c r="A26" s="67">
        <v>23</v>
      </c>
      <c r="B26" s="241" t="s">
        <v>102</v>
      </c>
      <c r="C26" s="250">
        <v>14.9</v>
      </c>
      <c r="D26" s="250">
        <v>14.9</v>
      </c>
      <c r="E26" s="250">
        <v>14.5</v>
      </c>
      <c r="F26" s="251">
        <f t="shared" si="0"/>
        <v>44.3</v>
      </c>
      <c r="G26" s="192">
        <f t="shared" si="1"/>
        <v>14.766666666666666</v>
      </c>
    </row>
    <row r="27" spans="1:7" x14ac:dyDescent="0.25">
      <c r="A27" s="67">
        <v>24</v>
      </c>
      <c r="B27" s="101" t="s">
        <v>103</v>
      </c>
      <c r="C27" s="249">
        <v>3.1</v>
      </c>
      <c r="D27" s="249">
        <v>3.25</v>
      </c>
      <c r="E27" s="249">
        <v>2.9</v>
      </c>
      <c r="F27" s="3">
        <f t="shared" si="0"/>
        <v>9.25</v>
      </c>
      <c r="G27" s="192">
        <f t="shared" si="1"/>
        <v>3.0833333333333335</v>
      </c>
    </row>
    <row r="28" spans="1:7" ht="42.75" x14ac:dyDescent="0.25">
      <c r="A28" s="67">
        <v>25</v>
      </c>
      <c r="B28" s="241" t="s">
        <v>64</v>
      </c>
      <c r="C28" s="250">
        <v>8.9</v>
      </c>
      <c r="D28" s="250">
        <v>9.5</v>
      </c>
      <c r="E28" s="250">
        <v>9.9</v>
      </c>
      <c r="F28" s="251">
        <f t="shared" si="0"/>
        <v>28.299999999999997</v>
      </c>
      <c r="G28" s="192">
        <f t="shared" si="1"/>
        <v>9.4333333333333318</v>
      </c>
    </row>
    <row r="29" spans="1:7" ht="42.75" x14ac:dyDescent="0.25">
      <c r="A29" s="67">
        <v>26</v>
      </c>
      <c r="B29" s="101" t="s">
        <v>65</v>
      </c>
      <c r="C29" s="249">
        <v>8.9</v>
      </c>
      <c r="D29" s="249">
        <v>9.5</v>
      </c>
      <c r="E29" s="249">
        <v>9.9</v>
      </c>
      <c r="F29" s="3">
        <f t="shared" si="0"/>
        <v>28.299999999999997</v>
      </c>
      <c r="G29" s="192">
        <f t="shared" si="1"/>
        <v>9.4333333333333318</v>
      </c>
    </row>
    <row r="30" spans="1:7" x14ac:dyDescent="0.25">
      <c r="A30" s="67">
        <v>27</v>
      </c>
      <c r="B30" s="241" t="s">
        <v>104</v>
      </c>
      <c r="C30" s="250">
        <v>13.9</v>
      </c>
      <c r="D30" s="250">
        <v>13.6</v>
      </c>
      <c r="E30" s="250">
        <v>14</v>
      </c>
      <c r="F30" s="251">
        <f t="shared" si="0"/>
        <v>41.5</v>
      </c>
      <c r="G30" s="192">
        <f t="shared" si="1"/>
        <v>13.833333333333334</v>
      </c>
    </row>
    <row r="31" spans="1:7" x14ac:dyDescent="0.25">
      <c r="E31" s="137"/>
      <c r="G31" s="217"/>
    </row>
    <row r="32" spans="1:7" x14ac:dyDescent="0.25">
      <c r="E32" s="137"/>
    </row>
    <row r="33" spans="5:5" x14ac:dyDescent="0.25">
      <c r="E33" s="137"/>
    </row>
    <row r="34" spans="5:5" x14ac:dyDescent="0.25">
      <c r="E34" s="137"/>
    </row>
    <row r="35" spans="5:5" x14ac:dyDescent="0.25">
      <c r="E35" s="137"/>
    </row>
    <row r="36" spans="5:5" x14ac:dyDescent="0.25">
      <c r="E36" s="137"/>
    </row>
    <row r="37" spans="5:5" x14ac:dyDescent="0.25">
      <c r="E37" s="137"/>
    </row>
    <row r="38" spans="5:5" x14ac:dyDescent="0.25">
      <c r="E38" s="137"/>
    </row>
    <row r="39" spans="5:5" x14ac:dyDescent="0.25">
      <c r="E39" s="137"/>
    </row>
    <row r="40" spans="5:5" x14ac:dyDescent="0.25">
      <c r="E40" s="137"/>
    </row>
    <row r="41" spans="5:5" x14ac:dyDescent="0.25">
      <c r="E41" s="137"/>
    </row>
    <row r="42" spans="5:5" x14ac:dyDescent="0.25">
      <c r="E42" s="137"/>
    </row>
    <row r="43" spans="5:5" x14ac:dyDescent="0.25">
      <c r="E43" s="137"/>
    </row>
    <row r="44" spans="5:5" x14ac:dyDescent="0.25">
      <c r="E44" s="137"/>
    </row>
    <row r="45" spans="5:5" x14ac:dyDescent="0.25">
      <c r="E45" s="137"/>
    </row>
    <row r="46" spans="5:5" x14ac:dyDescent="0.25">
      <c r="E46" s="137"/>
    </row>
    <row r="47" spans="5:5" x14ac:dyDescent="0.25">
      <c r="E47" s="137"/>
    </row>
    <row r="48" spans="5:5" x14ac:dyDescent="0.25">
      <c r="E48" s="136"/>
    </row>
    <row r="49" spans="5:5" x14ac:dyDescent="0.25">
      <c r="E49" s="136"/>
    </row>
  </sheetData>
  <mergeCells count="1">
    <mergeCell ref="B1:G1"/>
  </mergeCells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TOTAL</vt:lpstr>
      <vt:lpstr>FUNDAMENTAL</vt:lpstr>
      <vt:lpstr>INFANTIL</vt:lpstr>
      <vt:lpstr>VERBAS FUNDAMENTAL</vt:lpstr>
      <vt:lpstr>VERBA INFANTIL</vt:lpstr>
      <vt:lpstr>ITENS</vt:lpstr>
      <vt:lpstr>MÉDIA DE PREÇO</vt:lpstr>
      <vt:lpstr>FUNDAMENTAL!Area_de_impressao</vt:lpstr>
      <vt:lpstr>INFANTIL!Area_de_impressao</vt:lpstr>
      <vt:lpstr>TOTAL!Area_de_impressao</vt:lpstr>
      <vt:lpstr>'VERBA INFANTIL'!Area_de_impressao</vt:lpstr>
      <vt:lpstr>'VERBAS FUNDAMENTAL'!Area_de_impressao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2022-11-22T19:50:45Z</cp:lastPrinted>
  <dcterms:created xsi:type="dcterms:W3CDTF">2018-03-15T20:13:25Z</dcterms:created>
  <dcterms:modified xsi:type="dcterms:W3CDTF">2023-01-17T18:30:51Z</dcterms:modified>
</cp:coreProperties>
</file>